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st1-my.sharepoint.com/personal/kurbanavicius_miestogijos_lt/Documents/Desktop/PIRKIMAI GIJOS/PIRKIMAI 2026/17 SsD Metalo gaminiai/02 PD. Metalo gaminiai/"/>
    </mc:Choice>
  </mc:AlternateContent>
  <xr:revisionPtr revIDLastSave="51" documentId="13_ncr:1_{616FF98C-7490-4E4B-88C5-FBBE4CD7AEAF}" xr6:coauthVersionLast="47" xr6:coauthVersionMax="47" xr10:uidLastSave="{EFDDBFCE-3426-4AD7-9DC0-CA91A1E93735}"/>
  <bookViews>
    <workbookView xWindow="-110" yWindow="-110" windowWidth="19420" windowHeight="11500" xr2:uid="{00000000-000D-0000-FFFF-FFFF00000000}"/>
  </bookViews>
  <sheets>
    <sheet name="DUŽ" sheetId="3" r:id="rId1"/>
    <sheet name="Kainų lentelė į DU" sheetId="2" state="hidden" r:id="rId2"/>
    <sheet name="Pasiūlymas iš sutarties" sheetId="4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4" l="1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56" i="4" s="1"/>
  <c r="G16" i="3" l="1"/>
  <c r="G17" i="3" l="1"/>
</calcChain>
</file>

<file path=xl/sharedStrings.xml><?xml version="1.0" encoding="utf-8"?>
<sst xmlns="http://schemas.openxmlformats.org/spreadsheetml/2006/main" count="458" uniqueCount="205">
  <si>
    <t>Prekių užsakymas DUŽ- Nr.</t>
  </si>
  <si>
    <t>Prekių tiekėjas</t>
  </si>
  <si>
    <t xml:space="preserve">Sutarties pavadinimas :                                                                                                                                            </t>
  </si>
  <si>
    <t xml:space="preserve">Sutarties Nr. </t>
  </si>
  <si>
    <t xml:space="preserve">Sutarties pasirašymo data : </t>
  </si>
  <si>
    <t xml:space="preserve">Objekto pavadinimas :  </t>
  </si>
  <si>
    <t xml:space="preserve">Inventorinis Nr. </t>
  </si>
  <si>
    <t xml:space="preserve">Prekių pristatymo vieta:  </t>
  </si>
  <si>
    <t xml:space="preserve">Prekių pristatymas ne vėliau kaip :  </t>
  </si>
  <si>
    <t>Eil. Nr.</t>
  </si>
  <si>
    <t>Prekės kodas</t>
  </si>
  <si>
    <t xml:space="preserve">Prekės pavadinimas, techninė charakteristika </t>
  </si>
  <si>
    <t>Mato vnt.</t>
  </si>
  <si>
    <t xml:space="preserve">Kiekis </t>
  </si>
  <si>
    <t>Viso kaina, Eur be PVM</t>
  </si>
  <si>
    <t>Užsakovas :</t>
  </si>
  <si>
    <t>Siūlomos prekės pavadinimas ir matmenys</t>
  </si>
  <si>
    <t>Mato vienetas</t>
  </si>
  <si>
    <t>Prekės įkainis, Eur be PVM</t>
  </si>
  <si>
    <t>Vamzdis  apvalus Ø 21,3x2,6mm, ilgis 6000mm., plienas  P235</t>
  </si>
  <si>
    <t>kg</t>
  </si>
  <si>
    <t>Vamzdis  apvalus Ø 26,9x2,8mm, ilgis 6000mm., plienas  P235</t>
  </si>
  <si>
    <t>Vamzdis  apvalus Ø 33,7x3,2mm, ilgis 6000mm., plienas  P235</t>
  </si>
  <si>
    <t>Vamzdis  apvalus Ø  42x3,2mm, ilgis 6000mm., plienas  P235</t>
  </si>
  <si>
    <t>Vamzdis  apvalus Ø 48x3,5mm, ilgis 6000mm., plienas  P235</t>
  </si>
  <si>
    <t>Vamzdis  apvalus Ø 60,3x3,5mm, ilgis 6000mm., plienas  P235</t>
  </si>
  <si>
    <t>Vamzdis  apvalus Ø 76x3,6mm, ilgis 6000mm., plienas  P235</t>
  </si>
  <si>
    <t>Vamzdis  apvalus Ø 88,9x4,0mm, ilgis 6000mm., plienas  P235</t>
  </si>
  <si>
    <t>Vamzdis  apvalus Ø 88,9x7,0mm, ilgis 6000mm., plienas  P235</t>
  </si>
  <si>
    <t>Vamzdis  apvalus Ø 108x4,0 mm, ilgis 6000mm., plienas  P235</t>
  </si>
  <si>
    <t>Vamzdis  stačiakampis  20x40x2 mm, ilgis 6000mm., plienas  S235JR</t>
  </si>
  <si>
    <t>Vamzdis  stačiakampis 25x25x2 mm, ilgis 6000mm., plienas  S235JR</t>
  </si>
  <si>
    <t>Vamzdis  stačiakampis 30x30x2 mm, ilgis 6000mm., plienas  S235JR</t>
  </si>
  <si>
    <t>Vamzdis  stačiakampis 60x40x3 mm, ilgis 6000mm., plienas  S235JR</t>
  </si>
  <si>
    <t>Vamzdis  stačiakampis 60x60x3 mm, ilgis 6000mm., plienas  S235JR</t>
  </si>
  <si>
    <t>Vamzdis  stačiakampis 80x80x3 mm, ilgis 6000mm., plienas  S235JR</t>
  </si>
  <si>
    <t>Lygiašonis kampuotis 40x40x4 mm, ilgis 6000mm., plienas  S235JR</t>
  </si>
  <si>
    <t>Lygiašonis kampuotis 50x50x5mm, ilgis 6000mm., plienas  S235JR</t>
  </si>
  <si>
    <t>Lygiašonis kampuotis 60x60x6 mm, ilgis 6000mm., plienas  S235JR</t>
  </si>
  <si>
    <t>Lygiašonis kampuotis 75x75x6 mm, ilgis 6000mm., plienas  S235JR</t>
  </si>
  <si>
    <t>Lygiašonis kampuotis 100x100x8 mm, ilgis 6000mm., plienas  S235JR</t>
  </si>
  <si>
    <t>Apvalus strypas Ø 12mm, ilgis 3000mm., plienas  S235JR</t>
  </si>
  <si>
    <t>Apvalus strypas Ø 30mm, ilgis 3000mm., plienas  S235JR</t>
  </si>
  <si>
    <t>Apvalus strypas Ø 36mm, ilgis 3000mm., plienas  S235JR</t>
  </si>
  <si>
    <t>Apvalus strypas Ø 38mm, ilgis 3000mm., plienas  S235JR</t>
  </si>
  <si>
    <t>Apvalus strypas Ø 40mm, ilgis 3000mm., plienas  S235JR</t>
  </si>
  <si>
    <t>Apvalus strypas   Ø 50mm, ilgis 3000mm., plienas  S235JR</t>
  </si>
  <si>
    <t>Apvalus strypas   Ø 60mm, ilgis 3000mm., plienas  S235JR</t>
  </si>
  <si>
    <t>Apvalus strypas   Ø 80mm, ilgis 3000mm., plienas  S235JR</t>
  </si>
  <si>
    <t>Apvalus strypas   Ø 100mm, ilgis 3000mm., plienas  S235JR</t>
  </si>
  <si>
    <t>Lovinis profilis UPN 80, ilgis 6000mm., plienas  S275JR</t>
  </si>
  <si>
    <t>Lovinis profilis UPN 100, ilgis 6000mm., plienas  S275JR</t>
  </si>
  <si>
    <t>Lovinis profilis UPN 140, ilgis 6000mm., plienas  S275JR</t>
  </si>
  <si>
    <t>Lovinis profilis UPN 160, ilgis 6000mm., plienas  S275JR</t>
  </si>
  <si>
    <t>Lovinis profilis UPN 200, ilgis 6000mm., plienas  S275JR</t>
  </si>
  <si>
    <t>Lovinis profilis UPE 240, ilgis 12000mm., plienas  S275JR</t>
  </si>
  <si>
    <t>Lovinis profilis UPN 300, ilgis 12000mm., plienas  S275JR</t>
  </si>
  <si>
    <t>Plieninis lakštas 2x1250x2500mm., plienas  S275JR</t>
  </si>
  <si>
    <t>Plieninis lakštas 3x1250x2500mm., plienas  S275JR</t>
  </si>
  <si>
    <t>Plieninis lakštas 4x1250x2500mm., plienas  S275JR</t>
  </si>
  <si>
    <t>Plieninis lakštas 6x1250x2500mm., plienas  S275JR</t>
  </si>
  <si>
    <t>Plieninis lakštas 8x1250x2500mm., plienas  S275JR</t>
  </si>
  <si>
    <t>Plieninis lakštas 10x1500x2500mm., plienas  S275JR</t>
  </si>
  <si>
    <t>Plieninis lakštas 12x1250x2500mm., plienas  S275JR</t>
  </si>
  <si>
    <t>Plieninis lakštas 14x1250x2500mm., plienas  S275JR</t>
  </si>
  <si>
    <t>Plieninis lakštas 16x1250x2500mm., plienas  S275JR</t>
  </si>
  <si>
    <t>Plieninis lakštas 20x1250x2500mm., plienas  S275JR</t>
  </si>
  <si>
    <t>Plieninis lakštas 25x1250x2500mm., plienas  S275JR</t>
  </si>
  <si>
    <t>Plieninis lakštas 30x1250x2500mm., plienas  S275JR</t>
  </si>
  <si>
    <t>Rifliuotas plieno lakštas 4.0x1250x2500 mm., plienas  P235</t>
  </si>
  <si>
    <t>Rifliuotas plieno lakštas 5.0x1250x2500 mm., plienas  P235</t>
  </si>
  <si>
    <t>Cinkuotos virintos plieninės grotelės aikštelėms 1000x6100mm, nešančioji juostelė 30x3mm, akutės dydis 40x40mm., plienas  P235</t>
  </si>
  <si>
    <t>vnt</t>
  </si>
  <si>
    <t>METALO GAMINIAI</t>
  </si>
  <si>
    <t>1 lentelė</t>
  </si>
  <si>
    <t>Eil.                                           Nr.</t>
  </si>
  <si>
    <t>Mat.         vnt.</t>
  </si>
  <si>
    <t>Prekės įkainis, Eur be PVM****</t>
  </si>
  <si>
    <t>Viso, Eur be PVM</t>
  </si>
  <si>
    <t>Preliminarus kiekis</t>
  </si>
  <si>
    <t>Prekės pavadinimas ir matmenys *</t>
  </si>
  <si>
    <t>Plieno markė **</t>
  </si>
  <si>
    <t>Siūlomos prekės plieno markė ***</t>
  </si>
  <si>
    <t>1.</t>
  </si>
  <si>
    <t xml:space="preserve">Vamzdis  apvalus Ø 21,3x2,6mm, ilgis ≥6000mm </t>
  </si>
  <si>
    <t>S235 arba P235</t>
  </si>
  <si>
    <t>S235</t>
  </si>
  <si>
    <t>2.</t>
  </si>
  <si>
    <t>Vamzdis  apvalus Ø 26,9x2,8mm, ilgis ≥6000mm</t>
  </si>
  <si>
    <t>3.</t>
  </si>
  <si>
    <t>Vamzdis  apvalus Ø 33,7x3,2mm, ilgis ≥6000mm</t>
  </si>
  <si>
    <t>4.</t>
  </si>
  <si>
    <t>Vamzdis  apvalus Ø  42x3,2mm, ilgis ≥6000mm</t>
  </si>
  <si>
    <t>5.</t>
  </si>
  <si>
    <t>Vamzdis  apvalus Ø 48x3,5mm, ilgis ≥6000mm</t>
  </si>
  <si>
    <t>6.</t>
  </si>
  <si>
    <t>Vamzdis  apvalus Ø 60,3x3,5mm, ilgis ≥6000mm</t>
  </si>
  <si>
    <t>7.</t>
  </si>
  <si>
    <t>Vamzdis  apvalus Ø 76x3,6mm, ilgis ≥6000mm</t>
  </si>
  <si>
    <t>8.</t>
  </si>
  <si>
    <t>Vamzdis  apvalus Ø 88,9x4,0mm, ilgis ≥6000mm</t>
  </si>
  <si>
    <t>9.</t>
  </si>
  <si>
    <t>Vamzdis  apvalus Ø 88,9x7,0mm, ilgis ≥6000mm</t>
  </si>
  <si>
    <t>10.</t>
  </si>
  <si>
    <t>Vamzdis  apvalus Ø 108x4,0 mm, ilgis ≥6000mm</t>
  </si>
  <si>
    <t>11.</t>
  </si>
  <si>
    <t>Vamzdis  stačiakampis  20x40x2 mm, ilgis ≥6000mm</t>
  </si>
  <si>
    <t>S235JR arba S355J2</t>
  </si>
  <si>
    <t>S235JR</t>
  </si>
  <si>
    <t>12.</t>
  </si>
  <si>
    <t>Vamzdis  stačiakampis 25x25x2 mm, ilgis ≥6000mm</t>
  </si>
  <si>
    <t>13.</t>
  </si>
  <si>
    <t>Vamzdis  stačiakampis 30x30x2 mm, ilgis ≥6000mm</t>
  </si>
  <si>
    <t>14.</t>
  </si>
  <si>
    <t>Vamzdis  stačiakampis 60x40x3 mm, ilgis ≥6000mm</t>
  </si>
  <si>
    <t>15.</t>
  </si>
  <si>
    <t>Vamzdis  stačiakampis 60x60x3 mm, ilgis ≥6000mm</t>
  </si>
  <si>
    <t>16.</t>
  </si>
  <si>
    <t>Vamzdis  stačiakampis 80x80x3 mm, ilgis ≥6000mm</t>
  </si>
  <si>
    <t>17.</t>
  </si>
  <si>
    <t>Lygiašonis kampuotis 40x40x4 mm, ilgis ≥6000mm</t>
  </si>
  <si>
    <t>18.</t>
  </si>
  <si>
    <t>Lygiašonis kampuotis 50x50x5mm, ilgis ≥6000mm</t>
  </si>
  <si>
    <t>19.</t>
  </si>
  <si>
    <t>Lygiašonis kampuotis 60x60x6 mm, ilgis ≥6000mm</t>
  </si>
  <si>
    <t>20.</t>
  </si>
  <si>
    <t>Lygiašonis kampuotis 75x75x6 mm, ilgis ≥6000mm</t>
  </si>
  <si>
    <t>21.</t>
  </si>
  <si>
    <t>Lygiašonis kampuotis 100x100x8 mm, ilgis ≥6000mm</t>
  </si>
  <si>
    <t>22.</t>
  </si>
  <si>
    <t>Apvalus strypas Ø 12mm, ilgis ≥3000mm</t>
  </si>
  <si>
    <t>23.</t>
  </si>
  <si>
    <t>Apvalus strypas Ø 30mm, ilgis ≥3000mm</t>
  </si>
  <si>
    <t>24.</t>
  </si>
  <si>
    <t>Apvalus strypas Ø 36mm, ilgis ≥3000mm</t>
  </si>
  <si>
    <t>25.</t>
  </si>
  <si>
    <t>Apvalus strypas Ø 38mm, ilgis ≥3000mm</t>
  </si>
  <si>
    <t>26.</t>
  </si>
  <si>
    <t>Apvalus strypas Ø 40mm, ilgis ≥3000mm</t>
  </si>
  <si>
    <t>27.</t>
  </si>
  <si>
    <t>Apvalus strypas   Ø 50mm, ilgis ≥3000mm</t>
  </si>
  <si>
    <t>28.</t>
  </si>
  <si>
    <t>Apvalus strypas   Ø 60mm, ilgis ≥3000mm</t>
  </si>
  <si>
    <t>29.</t>
  </si>
  <si>
    <t>Apvalus strypas   Ø 80mm, ilgis ≥3000mm</t>
  </si>
  <si>
    <t>30.</t>
  </si>
  <si>
    <t>Apvalus strypas   Ø 100mm, ilgis ≥3000mm</t>
  </si>
  <si>
    <t>31.</t>
  </si>
  <si>
    <t>Lovinis profilis UPN 80, ilgis ≥6000mm</t>
  </si>
  <si>
    <t>S275JR arba S355J2</t>
  </si>
  <si>
    <t>S275JR</t>
  </si>
  <si>
    <t>32.</t>
  </si>
  <si>
    <t>Lovinis profilis UPN 100, ilgis ≥6000mm</t>
  </si>
  <si>
    <t>33.</t>
  </si>
  <si>
    <t>Lovinis profilis UPN 140, ilgis ≥6000mm</t>
  </si>
  <si>
    <t>34.</t>
  </si>
  <si>
    <t>Lovinis profilis UPN 160, ilgis ≥6000mm</t>
  </si>
  <si>
    <t>35.</t>
  </si>
  <si>
    <t>Lovinis profilis UPN 200, ilgis ≥6000mm</t>
  </si>
  <si>
    <t>36.</t>
  </si>
  <si>
    <t>Lovinis profilis UPE 240, ilgis ≥12000mm</t>
  </si>
  <si>
    <t>37.</t>
  </si>
  <si>
    <t>Lovinis profilis UPN 300, ilgis ≥12000mm</t>
  </si>
  <si>
    <t>38.</t>
  </si>
  <si>
    <t>Plieninis lakštas 2x1250x2500mm</t>
  </si>
  <si>
    <t>39.</t>
  </si>
  <si>
    <t>Plieninis lakštas 3x1250x2500mm</t>
  </si>
  <si>
    <t>40.</t>
  </si>
  <si>
    <t>Plieninis lakštas 4x1250x2500mm</t>
  </si>
  <si>
    <t>41.</t>
  </si>
  <si>
    <t>Plieninis lakštas 6x1250x2500mm</t>
  </si>
  <si>
    <t>42.</t>
  </si>
  <si>
    <t>Plieninis lakštas 8x1250x2500mm</t>
  </si>
  <si>
    <t>43.</t>
  </si>
  <si>
    <t>Plieninis lakštas 10x1500x2500mm</t>
  </si>
  <si>
    <t>44.</t>
  </si>
  <si>
    <t>Plieninis lakštas 12x1250x2500mm</t>
  </si>
  <si>
    <t>45.</t>
  </si>
  <si>
    <t>Plieninis lakštas 14x1250x2500mm</t>
  </si>
  <si>
    <t>46.</t>
  </si>
  <si>
    <t>Plieninis lakštas 16x1250x2500mm</t>
  </si>
  <si>
    <t>47.</t>
  </si>
  <si>
    <t>Plieninis lakštas 20x1250x2500mm</t>
  </si>
  <si>
    <t>48.</t>
  </si>
  <si>
    <t>Plieninis lakštas 25x1250x2500mm</t>
  </si>
  <si>
    <t>49.</t>
  </si>
  <si>
    <t>Plieninis lakštas 30x1250x2500mm</t>
  </si>
  <si>
    <t>50.</t>
  </si>
  <si>
    <t>Rifliuotas plieno lakštas 4.0x1250x2500 mm</t>
  </si>
  <si>
    <t>S235 arba S355</t>
  </si>
  <si>
    <t>51.</t>
  </si>
  <si>
    <t>Rifliuotas plieno lakštas 5.0x1250x2500 mm</t>
  </si>
  <si>
    <t>52.</t>
  </si>
  <si>
    <t>Cinkuotos virintos plieninės grotelės aikštelėms 1000x6100mm, nešančioji juostelė 30x3mm, akutės dydis ne didesnis kaip 40x40mm</t>
  </si>
  <si>
    <t>Pasiūlymo kaina Eur be PVM</t>
  </si>
  <si>
    <t>* Galimi paklaidų dydžiai nurodyti Techninės specifikacijos 4.4 ir 4.5 punktuose.</t>
  </si>
  <si>
    <t>** Lygiavertiškumo reikalavimai nurodyti Techninės specifikacijos 4.1 punkte.</t>
  </si>
  <si>
    <t>*** siūlant ne 3 stulpelyje nurodytų markių plieną, tiekėjas turės pateikti dokumentus, numatytus Pirkimo specialiųjų sąlygų 7.1.5 punkte.</t>
  </si>
  <si>
    <t>**** įkainiai turi būti pateikiami 2 (dviejų) skaičių po kablelio tikslumu</t>
  </si>
  <si>
    <t>Mato vieneto kaina EUR be PVM</t>
  </si>
  <si>
    <t>AB ,,Miesto gijos"</t>
  </si>
  <si>
    <t>UŽSAKOMOS PREKĖS</t>
  </si>
  <si>
    <t xml:space="preserve">                                                                                   (data)</t>
  </si>
  <si>
    <t>(vardas, pavardė, užimamos pareigos, el. pašto adresas, tel. Nr.)</t>
  </si>
  <si>
    <t>Pirkimo Specialiųjų sąlygų 9 priedas (Sutarties 3 priedas)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</si>
</sst>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C27]yyyy\ &quot;m.&quot;\ mmmm\ d\ &quot;d.&quot;;@"/>
    <numFmt numFmtId="165" formatCode="0.0"/>
  </numFmts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9"/>
      <name val="Arial"/>
      <family val="2"/>
      <charset val="186"/>
    </font>
    <font>
      <b/>
      <sz val="10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0"/>
      <name val="Calibri"/>
      <family val="2"/>
      <charset val="186"/>
    </font>
    <font>
      <b/>
      <i/>
      <sz val="10"/>
      <name val="Calibri"/>
      <family val="2"/>
      <charset val="186"/>
      <scheme val="minor"/>
    </font>
    <font>
      <sz val="11"/>
      <color rgb="FF000000"/>
      <name val="Arial"/>
      <family val="2"/>
      <charset val="186"/>
    </font>
    <font>
      <b/>
      <sz val="11"/>
      <color rgb="FF242424"/>
      <name val="Arial"/>
      <family val="2"/>
      <charset val="186"/>
    </font>
    <font>
      <b/>
      <sz val="1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2" fontId="1" fillId="0" borderId="11" xfId="0" applyNumberFormat="1" applyFont="1" applyBorder="1" applyAlignment="1">
      <alignment horizontal="right" vertical="center"/>
    </xf>
    <xf numFmtId="2" fontId="2" fillId="0" borderId="11" xfId="0" applyNumberFormat="1" applyFont="1" applyBorder="1" applyAlignment="1">
      <alignment horizontal="right" vertical="center"/>
    </xf>
    <xf numFmtId="0" fontId="1" fillId="0" borderId="11" xfId="0" applyFont="1" applyBorder="1"/>
    <xf numFmtId="0" fontId="2" fillId="2" borderId="8" xfId="0" applyFont="1" applyFill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2" xfId="0" applyFont="1" applyBorder="1"/>
    <xf numFmtId="0" fontId="6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justify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4" fontId="7" fillId="0" borderId="15" xfId="0" quotePrefix="1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7" fillId="0" borderId="15" xfId="0" quotePrefix="1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3" borderId="11" xfId="0" applyFont="1" applyFill="1" applyBorder="1" applyAlignment="1">
      <alignment wrapText="1"/>
    </xf>
    <xf numFmtId="2" fontId="7" fillId="3" borderId="1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vertical="justify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justify" wrapText="1"/>
    </xf>
    <xf numFmtId="1" fontId="7" fillId="0" borderId="15" xfId="0" quotePrefix="1" applyNumberFormat="1" applyFont="1" applyBorder="1" applyAlignment="1">
      <alignment horizontal="center" vertical="center"/>
    </xf>
    <xf numFmtId="0" fontId="2" fillId="2" borderId="9" xfId="0" applyFont="1" applyFill="1" applyBorder="1" applyAlignment="1">
      <alignment horizontal="left"/>
    </xf>
    <xf numFmtId="0" fontId="10" fillId="0" borderId="0" xfId="0" applyFont="1"/>
    <xf numFmtId="0" fontId="12" fillId="0" borderId="11" xfId="0" applyFont="1" applyBorder="1" applyAlignment="1">
      <alignment horizontal="center" vertical="center" wrapText="1"/>
    </xf>
    <xf numFmtId="14" fontId="10" fillId="0" borderId="0" xfId="0" applyNumberFormat="1" applyFont="1"/>
    <xf numFmtId="0" fontId="1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4" fontId="2" fillId="0" borderId="8" xfId="0" applyNumberFormat="1" applyFont="1" applyBorder="1" applyAlignment="1">
      <alignment horizontal="center"/>
    </xf>
    <xf numFmtId="14" fontId="2" fillId="0" borderId="9" xfId="0" applyNumberFormat="1" applyFont="1" applyBorder="1" applyAlignment="1">
      <alignment horizontal="center"/>
    </xf>
    <xf numFmtId="14" fontId="2" fillId="0" borderId="10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1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tabSelected="1" workbookViewId="0">
      <selection activeCell="H9" sqref="H9"/>
    </sheetView>
  </sheetViews>
  <sheetFormatPr defaultColWidth="9.1796875" defaultRowHeight="14" x14ac:dyDescent="0.3"/>
  <cols>
    <col min="1" max="1" width="6.54296875" style="1" customWidth="1"/>
    <col min="2" max="2" width="11" style="1" customWidth="1"/>
    <col min="3" max="3" width="78.81640625" style="1" customWidth="1"/>
    <col min="4" max="4" width="9.81640625" style="1" customWidth="1"/>
    <col min="5" max="5" width="10" style="1" customWidth="1"/>
    <col min="6" max="6" width="8.1796875" style="1" customWidth="1"/>
    <col min="7" max="7" width="14.7265625" style="1" customWidth="1"/>
    <col min="8" max="8" width="10" style="1" customWidth="1"/>
    <col min="9" max="16384" width="9.1796875" style="1"/>
  </cols>
  <sheetData>
    <row r="1" spans="1:10" x14ac:dyDescent="0.3">
      <c r="A1" s="68" t="s">
        <v>204</v>
      </c>
      <c r="B1" s="69"/>
      <c r="C1" s="69"/>
      <c r="D1" s="69"/>
      <c r="E1" s="69"/>
      <c r="F1" s="69"/>
      <c r="G1" s="69"/>
      <c r="H1" s="15"/>
    </row>
    <row r="2" spans="1:10" x14ac:dyDescent="0.3">
      <c r="A2" s="81" t="s">
        <v>200</v>
      </c>
      <c r="B2" s="81"/>
      <c r="C2" s="81"/>
      <c r="D2" s="81"/>
      <c r="E2" s="81"/>
      <c r="F2" s="81"/>
      <c r="G2" s="81"/>
    </row>
    <row r="3" spans="1:10" x14ac:dyDescent="0.3">
      <c r="A3" s="76" t="s">
        <v>0</v>
      </c>
      <c r="B3" s="76"/>
      <c r="C3" s="76"/>
      <c r="D3" s="76"/>
      <c r="E3" s="76"/>
      <c r="F3" s="76"/>
      <c r="G3" s="76"/>
    </row>
    <row r="4" spans="1:10" x14ac:dyDescent="0.3">
      <c r="A4" s="77"/>
      <c r="B4" s="77"/>
      <c r="C4" s="77"/>
      <c r="D4" s="77"/>
      <c r="E4" s="77"/>
      <c r="F4" s="77"/>
      <c r="G4" s="77"/>
    </row>
    <row r="5" spans="1:10" x14ac:dyDescent="0.3">
      <c r="C5" s="61" t="s">
        <v>202</v>
      </c>
    </row>
    <row r="6" spans="1:10" ht="15" customHeight="1" x14ac:dyDescent="0.3">
      <c r="A6" s="18" t="s">
        <v>1</v>
      </c>
      <c r="B6" s="18"/>
      <c r="C6" s="18"/>
      <c r="D6" s="65"/>
      <c r="E6" s="66"/>
      <c r="F6" s="66"/>
      <c r="G6" s="67"/>
    </row>
    <row r="7" spans="1:10" x14ac:dyDescent="0.3">
      <c r="A7" s="18" t="s">
        <v>2</v>
      </c>
      <c r="B7" s="18"/>
      <c r="C7" s="18"/>
      <c r="D7" s="65"/>
      <c r="E7" s="66"/>
      <c r="F7" s="66"/>
      <c r="G7" s="67"/>
    </row>
    <row r="8" spans="1:10" x14ac:dyDescent="0.3">
      <c r="A8" s="3" t="s">
        <v>3</v>
      </c>
      <c r="D8" s="78"/>
      <c r="E8" s="79"/>
      <c r="F8" s="79"/>
      <c r="G8" s="80"/>
    </row>
    <row r="9" spans="1:10" x14ac:dyDescent="0.3">
      <c r="A9" s="4" t="s">
        <v>4</v>
      </c>
      <c r="B9" s="5"/>
      <c r="C9" s="5"/>
      <c r="D9" s="70"/>
      <c r="E9" s="71"/>
      <c r="F9" s="71"/>
      <c r="G9" s="72"/>
      <c r="J9" s="63"/>
    </row>
    <row r="10" spans="1:10" x14ac:dyDescent="0.3">
      <c r="A10" s="73" t="s">
        <v>5</v>
      </c>
      <c r="B10" s="74"/>
      <c r="C10" s="74"/>
      <c r="D10" s="74"/>
      <c r="E10" s="74"/>
      <c r="F10" s="74"/>
      <c r="G10" s="75"/>
    </row>
    <row r="11" spans="1:10" x14ac:dyDescent="0.3">
      <c r="A11" s="3" t="s">
        <v>6</v>
      </c>
      <c r="D11" s="64"/>
      <c r="E11" s="64"/>
      <c r="F11" s="64"/>
      <c r="G11" s="64"/>
    </row>
    <row r="12" spans="1:10" x14ac:dyDescent="0.3">
      <c r="A12" s="4" t="s">
        <v>7</v>
      </c>
      <c r="B12" s="5"/>
      <c r="C12" s="5"/>
      <c r="D12" s="64"/>
      <c r="E12" s="64"/>
      <c r="F12" s="64"/>
      <c r="G12" s="64"/>
    </row>
    <row r="13" spans="1:10" x14ac:dyDescent="0.3">
      <c r="A13" s="2" t="s">
        <v>8</v>
      </c>
      <c r="B13" s="27"/>
      <c r="C13" s="27"/>
      <c r="D13" s="64"/>
      <c r="E13" s="64"/>
      <c r="F13" s="64"/>
      <c r="G13" s="64"/>
    </row>
    <row r="14" spans="1:10" x14ac:dyDescent="0.3">
      <c r="A14" s="19" t="s">
        <v>201</v>
      </c>
      <c r="B14" s="60"/>
      <c r="C14" s="6"/>
      <c r="D14" s="6"/>
      <c r="E14" s="6"/>
      <c r="F14" s="6"/>
      <c r="G14" s="7"/>
    </row>
    <row r="15" spans="1:10" ht="70" x14ac:dyDescent="0.3">
      <c r="A15" s="25" t="s">
        <v>9</v>
      </c>
      <c r="B15" s="25" t="s">
        <v>10</v>
      </c>
      <c r="C15" s="62" t="s">
        <v>11</v>
      </c>
      <c r="D15" s="25" t="s">
        <v>12</v>
      </c>
      <c r="E15" s="25" t="s">
        <v>199</v>
      </c>
      <c r="F15" s="25" t="s">
        <v>13</v>
      </c>
      <c r="G15" s="25" t="s">
        <v>14</v>
      </c>
    </row>
    <row r="16" spans="1:10" x14ac:dyDescent="0.3">
      <c r="A16" s="9"/>
      <c r="B16" s="9"/>
      <c r="C16" s="10"/>
      <c r="D16" s="8"/>
      <c r="E16" s="11"/>
      <c r="F16" s="9"/>
      <c r="G16" s="16" t="str">
        <f>IF(F16&lt;&gt;"",F16*E16,"")</f>
        <v/>
      </c>
    </row>
    <row r="17" spans="1:7" x14ac:dyDescent="0.3">
      <c r="A17" s="12"/>
      <c r="B17" s="12"/>
      <c r="C17" s="13"/>
      <c r="D17" s="14"/>
      <c r="E17" s="14"/>
      <c r="F17" s="12"/>
      <c r="G17" s="17">
        <f>SUM(G16:G16)</f>
        <v>0</v>
      </c>
    </row>
    <row r="18" spans="1:7" ht="14.15" customHeight="1" x14ac:dyDescent="0.3">
      <c r="A18" s="1" t="s">
        <v>15</v>
      </c>
    </row>
    <row r="19" spans="1:7" x14ac:dyDescent="0.3">
      <c r="C19" s="1" t="s">
        <v>203</v>
      </c>
    </row>
  </sheetData>
  <mergeCells count="12">
    <mergeCell ref="D13:G13"/>
    <mergeCell ref="D7:G7"/>
    <mergeCell ref="A1:G1"/>
    <mergeCell ref="D9:G9"/>
    <mergeCell ref="D11:G11"/>
    <mergeCell ref="A10:G10"/>
    <mergeCell ref="D12:G12"/>
    <mergeCell ref="A3:G3"/>
    <mergeCell ref="A4:G4"/>
    <mergeCell ref="D8:G8"/>
    <mergeCell ref="D6:G6"/>
    <mergeCell ref="A2:G2"/>
  </mergeCells>
  <pageMargins left="0.11811023622047245" right="0.11811023622047245" top="0.55118110236220474" bottom="0.35433070866141736" header="0.31496062992125984" footer="0.1181102362204724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4"/>
  <sheetViews>
    <sheetView zoomScale="130" zoomScaleNormal="130" workbookViewId="0">
      <pane ySplit="2" topLeftCell="A17" activePane="bottomLeft" state="frozen"/>
      <selection pane="bottomLeft" activeCell="E17" sqref="E17"/>
    </sheetView>
  </sheetViews>
  <sheetFormatPr defaultRowHeight="14.5" x14ac:dyDescent="0.35"/>
  <cols>
    <col min="1" max="1" width="6.81640625" style="20" customWidth="1"/>
    <col min="2" max="2" width="73.1796875" style="20" customWidth="1"/>
    <col min="3" max="3" width="8.7265625" style="21" customWidth="1"/>
    <col min="4" max="4" width="12.1796875" style="20" customWidth="1"/>
    <col min="5" max="225" width="9.1796875" style="20"/>
    <col min="226" max="226" width="10.1796875" style="20" customWidth="1"/>
    <col min="227" max="227" width="47.81640625" style="20" customWidth="1"/>
    <col min="228" max="228" width="15.7265625" style="20" customWidth="1"/>
    <col min="229" max="229" width="16.453125" style="20" customWidth="1"/>
    <col min="230" max="230" width="12.7265625" style="20" customWidth="1"/>
    <col min="231" max="231" width="12.54296875" style="20" customWidth="1"/>
    <col min="232" max="232" width="11.1796875" style="20" customWidth="1"/>
    <col min="233" max="233" width="15.7265625" style="20" customWidth="1"/>
    <col min="234" max="481" width="9.1796875" style="20"/>
    <col min="482" max="482" width="10.1796875" style="20" customWidth="1"/>
    <col min="483" max="483" width="47.81640625" style="20" customWidth="1"/>
    <col min="484" max="484" width="15.7265625" style="20" customWidth="1"/>
    <col min="485" max="485" width="16.453125" style="20" customWidth="1"/>
    <col min="486" max="486" width="12.7265625" style="20" customWidth="1"/>
    <col min="487" max="487" width="12.54296875" style="20" customWidth="1"/>
    <col min="488" max="488" width="11.1796875" style="20" customWidth="1"/>
    <col min="489" max="489" width="15.7265625" style="20" customWidth="1"/>
    <col min="490" max="737" width="9.1796875" style="20"/>
    <col min="738" max="738" width="10.1796875" style="20" customWidth="1"/>
    <col min="739" max="739" width="47.81640625" style="20" customWidth="1"/>
    <col min="740" max="740" width="15.7265625" style="20" customWidth="1"/>
    <col min="741" max="741" width="16.453125" style="20" customWidth="1"/>
    <col min="742" max="742" width="12.7265625" style="20" customWidth="1"/>
    <col min="743" max="743" width="12.54296875" style="20" customWidth="1"/>
    <col min="744" max="744" width="11.1796875" style="20" customWidth="1"/>
    <col min="745" max="745" width="15.7265625" style="20" customWidth="1"/>
    <col min="746" max="993" width="9.1796875" style="20"/>
    <col min="994" max="994" width="10.1796875" style="20" customWidth="1"/>
    <col min="995" max="995" width="47.81640625" style="20" customWidth="1"/>
    <col min="996" max="996" width="15.7265625" style="20" customWidth="1"/>
    <col min="997" max="997" width="16.453125" style="20" customWidth="1"/>
    <col min="998" max="998" width="12.7265625" style="20" customWidth="1"/>
    <col min="999" max="999" width="12.54296875" style="20" customWidth="1"/>
    <col min="1000" max="1000" width="11.1796875" style="20" customWidth="1"/>
    <col min="1001" max="1001" width="15.7265625" style="20" customWidth="1"/>
    <col min="1002" max="1249" width="9.1796875" style="20"/>
    <col min="1250" max="1250" width="10.1796875" style="20" customWidth="1"/>
    <col min="1251" max="1251" width="47.81640625" style="20" customWidth="1"/>
    <col min="1252" max="1252" width="15.7265625" style="20" customWidth="1"/>
    <col min="1253" max="1253" width="16.453125" style="20" customWidth="1"/>
    <col min="1254" max="1254" width="12.7265625" style="20" customWidth="1"/>
    <col min="1255" max="1255" width="12.54296875" style="20" customWidth="1"/>
    <col min="1256" max="1256" width="11.1796875" style="20" customWidth="1"/>
    <col min="1257" max="1257" width="15.7265625" style="20" customWidth="1"/>
    <col min="1258" max="1505" width="9.1796875" style="20"/>
    <col min="1506" max="1506" width="10.1796875" style="20" customWidth="1"/>
    <col min="1507" max="1507" width="47.81640625" style="20" customWidth="1"/>
    <col min="1508" max="1508" width="15.7265625" style="20" customWidth="1"/>
    <col min="1509" max="1509" width="16.453125" style="20" customWidth="1"/>
    <col min="1510" max="1510" width="12.7265625" style="20" customWidth="1"/>
    <col min="1511" max="1511" width="12.54296875" style="20" customWidth="1"/>
    <col min="1512" max="1512" width="11.1796875" style="20" customWidth="1"/>
    <col min="1513" max="1513" width="15.7265625" style="20" customWidth="1"/>
    <col min="1514" max="1761" width="9.1796875" style="20"/>
    <col min="1762" max="1762" width="10.1796875" style="20" customWidth="1"/>
    <col min="1763" max="1763" width="47.81640625" style="20" customWidth="1"/>
    <col min="1764" max="1764" width="15.7265625" style="20" customWidth="1"/>
    <col min="1765" max="1765" width="16.453125" style="20" customWidth="1"/>
    <col min="1766" max="1766" width="12.7265625" style="20" customWidth="1"/>
    <col min="1767" max="1767" width="12.54296875" style="20" customWidth="1"/>
    <col min="1768" max="1768" width="11.1796875" style="20" customWidth="1"/>
    <col min="1769" max="1769" width="15.7265625" style="20" customWidth="1"/>
    <col min="1770" max="2017" width="9.1796875" style="20"/>
    <col min="2018" max="2018" width="10.1796875" style="20" customWidth="1"/>
    <col min="2019" max="2019" width="47.81640625" style="20" customWidth="1"/>
    <col min="2020" max="2020" width="15.7265625" style="20" customWidth="1"/>
    <col min="2021" max="2021" width="16.453125" style="20" customWidth="1"/>
    <col min="2022" max="2022" width="12.7265625" style="20" customWidth="1"/>
    <col min="2023" max="2023" width="12.54296875" style="20" customWidth="1"/>
    <col min="2024" max="2024" width="11.1796875" style="20" customWidth="1"/>
    <col min="2025" max="2025" width="15.7265625" style="20" customWidth="1"/>
    <col min="2026" max="2273" width="9.1796875" style="20"/>
    <col min="2274" max="2274" width="10.1796875" style="20" customWidth="1"/>
    <col min="2275" max="2275" width="47.81640625" style="20" customWidth="1"/>
    <col min="2276" max="2276" width="15.7265625" style="20" customWidth="1"/>
    <col min="2277" max="2277" width="16.453125" style="20" customWidth="1"/>
    <col min="2278" max="2278" width="12.7265625" style="20" customWidth="1"/>
    <col min="2279" max="2279" width="12.54296875" style="20" customWidth="1"/>
    <col min="2280" max="2280" width="11.1796875" style="20" customWidth="1"/>
    <col min="2281" max="2281" width="15.7265625" style="20" customWidth="1"/>
    <col min="2282" max="2529" width="9.1796875" style="20"/>
    <col min="2530" max="2530" width="10.1796875" style="20" customWidth="1"/>
    <col min="2531" max="2531" width="47.81640625" style="20" customWidth="1"/>
    <col min="2532" max="2532" width="15.7265625" style="20" customWidth="1"/>
    <col min="2533" max="2533" width="16.453125" style="20" customWidth="1"/>
    <col min="2534" max="2534" width="12.7265625" style="20" customWidth="1"/>
    <col min="2535" max="2535" width="12.54296875" style="20" customWidth="1"/>
    <col min="2536" max="2536" width="11.1796875" style="20" customWidth="1"/>
    <col min="2537" max="2537" width="15.7265625" style="20" customWidth="1"/>
    <col min="2538" max="2785" width="9.1796875" style="20"/>
    <col min="2786" max="2786" width="10.1796875" style="20" customWidth="1"/>
    <col min="2787" max="2787" width="47.81640625" style="20" customWidth="1"/>
    <col min="2788" max="2788" width="15.7265625" style="20" customWidth="1"/>
    <col min="2789" max="2789" width="16.453125" style="20" customWidth="1"/>
    <col min="2790" max="2790" width="12.7265625" style="20" customWidth="1"/>
    <col min="2791" max="2791" width="12.54296875" style="20" customWidth="1"/>
    <col min="2792" max="2792" width="11.1796875" style="20" customWidth="1"/>
    <col min="2793" max="2793" width="15.7265625" style="20" customWidth="1"/>
    <col min="2794" max="3041" width="9.1796875" style="20"/>
    <col min="3042" max="3042" width="10.1796875" style="20" customWidth="1"/>
    <col min="3043" max="3043" width="47.81640625" style="20" customWidth="1"/>
    <col min="3044" max="3044" width="15.7265625" style="20" customWidth="1"/>
    <col min="3045" max="3045" width="16.453125" style="20" customWidth="1"/>
    <col min="3046" max="3046" width="12.7265625" style="20" customWidth="1"/>
    <col min="3047" max="3047" width="12.54296875" style="20" customWidth="1"/>
    <col min="3048" max="3048" width="11.1796875" style="20" customWidth="1"/>
    <col min="3049" max="3049" width="15.7265625" style="20" customWidth="1"/>
    <col min="3050" max="3297" width="9.1796875" style="20"/>
    <col min="3298" max="3298" width="10.1796875" style="20" customWidth="1"/>
    <col min="3299" max="3299" width="47.81640625" style="20" customWidth="1"/>
    <col min="3300" max="3300" width="15.7265625" style="20" customWidth="1"/>
    <col min="3301" max="3301" width="16.453125" style="20" customWidth="1"/>
    <col min="3302" max="3302" width="12.7265625" style="20" customWidth="1"/>
    <col min="3303" max="3303" width="12.54296875" style="20" customWidth="1"/>
    <col min="3304" max="3304" width="11.1796875" style="20" customWidth="1"/>
    <col min="3305" max="3305" width="15.7265625" style="20" customWidth="1"/>
    <col min="3306" max="3553" width="9.1796875" style="20"/>
    <col min="3554" max="3554" width="10.1796875" style="20" customWidth="1"/>
    <col min="3555" max="3555" width="47.81640625" style="20" customWidth="1"/>
    <col min="3556" max="3556" width="15.7265625" style="20" customWidth="1"/>
    <col min="3557" max="3557" width="16.453125" style="20" customWidth="1"/>
    <col min="3558" max="3558" width="12.7265625" style="20" customWidth="1"/>
    <col min="3559" max="3559" width="12.54296875" style="20" customWidth="1"/>
    <col min="3560" max="3560" width="11.1796875" style="20" customWidth="1"/>
    <col min="3561" max="3561" width="15.7265625" style="20" customWidth="1"/>
    <col min="3562" max="3809" width="9.1796875" style="20"/>
    <col min="3810" max="3810" width="10.1796875" style="20" customWidth="1"/>
    <col min="3811" max="3811" width="47.81640625" style="20" customWidth="1"/>
    <col min="3812" max="3812" width="15.7265625" style="20" customWidth="1"/>
    <col min="3813" max="3813" width="16.453125" style="20" customWidth="1"/>
    <col min="3814" max="3814" width="12.7265625" style="20" customWidth="1"/>
    <col min="3815" max="3815" width="12.54296875" style="20" customWidth="1"/>
    <col min="3816" max="3816" width="11.1796875" style="20" customWidth="1"/>
    <col min="3817" max="3817" width="15.7265625" style="20" customWidth="1"/>
    <col min="3818" max="4065" width="9.1796875" style="20"/>
    <col min="4066" max="4066" width="10.1796875" style="20" customWidth="1"/>
    <col min="4067" max="4067" width="47.81640625" style="20" customWidth="1"/>
    <col min="4068" max="4068" width="15.7265625" style="20" customWidth="1"/>
    <col min="4069" max="4069" width="16.453125" style="20" customWidth="1"/>
    <col min="4070" max="4070" width="12.7265625" style="20" customWidth="1"/>
    <col min="4071" max="4071" width="12.54296875" style="20" customWidth="1"/>
    <col min="4072" max="4072" width="11.1796875" style="20" customWidth="1"/>
    <col min="4073" max="4073" width="15.7265625" style="20" customWidth="1"/>
    <col min="4074" max="4321" width="9.1796875" style="20"/>
    <col min="4322" max="4322" width="10.1796875" style="20" customWidth="1"/>
    <col min="4323" max="4323" width="47.81640625" style="20" customWidth="1"/>
    <col min="4324" max="4324" width="15.7265625" style="20" customWidth="1"/>
    <col min="4325" max="4325" width="16.453125" style="20" customWidth="1"/>
    <col min="4326" max="4326" width="12.7265625" style="20" customWidth="1"/>
    <col min="4327" max="4327" width="12.54296875" style="20" customWidth="1"/>
    <col min="4328" max="4328" width="11.1796875" style="20" customWidth="1"/>
    <col min="4329" max="4329" width="15.7265625" style="20" customWidth="1"/>
    <col min="4330" max="4577" width="9.1796875" style="20"/>
    <col min="4578" max="4578" width="10.1796875" style="20" customWidth="1"/>
    <col min="4579" max="4579" width="47.81640625" style="20" customWidth="1"/>
    <col min="4580" max="4580" width="15.7265625" style="20" customWidth="1"/>
    <col min="4581" max="4581" width="16.453125" style="20" customWidth="1"/>
    <col min="4582" max="4582" width="12.7265625" style="20" customWidth="1"/>
    <col min="4583" max="4583" width="12.54296875" style="20" customWidth="1"/>
    <col min="4584" max="4584" width="11.1796875" style="20" customWidth="1"/>
    <col min="4585" max="4585" width="15.7265625" style="20" customWidth="1"/>
    <col min="4586" max="4833" width="9.1796875" style="20"/>
    <col min="4834" max="4834" width="10.1796875" style="20" customWidth="1"/>
    <col min="4835" max="4835" width="47.81640625" style="20" customWidth="1"/>
    <col min="4836" max="4836" width="15.7265625" style="20" customWidth="1"/>
    <col min="4837" max="4837" width="16.453125" style="20" customWidth="1"/>
    <col min="4838" max="4838" width="12.7265625" style="20" customWidth="1"/>
    <col min="4839" max="4839" width="12.54296875" style="20" customWidth="1"/>
    <col min="4840" max="4840" width="11.1796875" style="20" customWidth="1"/>
    <col min="4841" max="4841" width="15.7265625" style="20" customWidth="1"/>
    <col min="4842" max="5089" width="9.1796875" style="20"/>
    <col min="5090" max="5090" width="10.1796875" style="20" customWidth="1"/>
    <col min="5091" max="5091" width="47.81640625" style="20" customWidth="1"/>
    <col min="5092" max="5092" width="15.7265625" style="20" customWidth="1"/>
    <col min="5093" max="5093" width="16.453125" style="20" customWidth="1"/>
    <col min="5094" max="5094" width="12.7265625" style="20" customWidth="1"/>
    <col min="5095" max="5095" width="12.54296875" style="20" customWidth="1"/>
    <col min="5096" max="5096" width="11.1796875" style="20" customWidth="1"/>
    <col min="5097" max="5097" width="15.7265625" style="20" customWidth="1"/>
    <col min="5098" max="5345" width="9.1796875" style="20"/>
    <col min="5346" max="5346" width="10.1796875" style="20" customWidth="1"/>
    <col min="5347" max="5347" width="47.81640625" style="20" customWidth="1"/>
    <col min="5348" max="5348" width="15.7265625" style="20" customWidth="1"/>
    <col min="5349" max="5349" width="16.453125" style="20" customWidth="1"/>
    <col min="5350" max="5350" width="12.7265625" style="20" customWidth="1"/>
    <col min="5351" max="5351" width="12.54296875" style="20" customWidth="1"/>
    <col min="5352" max="5352" width="11.1796875" style="20" customWidth="1"/>
    <col min="5353" max="5353" width="15.7265625" style="20" customWidth="1"/>
    <col min="5354" max="5601" width="9.1796875" style="20"/>
    <col min="5602" max="5602" width="10.1796875" style="20" customWidth="1"/>
    <col min="5603" max="5603" width="47.81640625" style="20" customWidth="1"/>
    <col min="5604" max="5604" width="15.7265625" style="20" customWidth="1"/>
    <col min="5605" max="5605" width="16.453125" style="20" customWidth="1"/>
    <col min="5606" max="5606" width="12.7265625" style="20" customWidth="1"/>
    <col min="5607" max="5607" width="12.54296875" style="20" customWidth="1"/>
    <col min="5608" max="5608" width="11.1796875" style="20" customWidth="1"/>
    <col min="5609" max="5609" width="15.7265625" style="20" customWidth="1"/>
    <col min="5610" max="5857" width="9.1796875" style="20"/>
    <col min="5858" max="5858" width="10.1796875" style="20" customWidth="1"/>
    <col min="5859" max="5859" width="47.81640625" style="20" customWidth="1"/>
    <col min="5860" max="5860" width="15.7265625" style="20" customWidth="1"/>
    <col min="5861" max="5861" width="16.453125" style="20" customWidth="1"/>
    <col min="5862" max="5862" width="12.7265625" style="20" customWidth="1"/>
    <col min="5863" max="5863" width="12.54296875" style="20" customWidth="1"/>
    <col min="5864" max="5864" width="11.1796875" style="20" customWidth="1"/>
    <col min="5865" max="5865" width="15.7265625" style="20" customWidth="1"/>
    <col min="5866" max="6113" width="9.1796875" style="20"/>
    <col min="6114" max="6114" width="10.1796875" style="20" customWidth="1"/>
    <col min="6115" max="6115" width="47.81640625" style="20" customWidth="1"/>
    <col min="6116" max="6116" width="15.7265625" style="20" customWidth="1"/>
    <col min="6117" max="6117" width="16.453125" style="20" customWidth="1"/>
    <col min="6118" max="6118" width="12.7265625" style="20" customWidth="1"/>
    <col min="6119" max="6119" width="12.54296875" style="20" customWidth="1"/>
    <col min="6120" max="6120" width="11.1796875" style="20" customWidth="1"/>
    <col min="6121" max="6121" width="15.7265625" style="20" customWidth="1"/>
    <col min="6122" max="6369" width="9.1796875" style="20"/>
    <col min="6370" max="6370" width="10.1796875" style="20" customWidth="1"/>
    <col min="6371" max="6371" width="47.81640625" style="20" customWidth="1"/>
    <col min="6372" max="6372" width="15.7265625" style="20" customWidth="1"/>
    <col min="6373" max="6373" width="16.453125" style="20" customWidth="1"/>
    <col min="6374" max="6374" width="12.7265625" style="20" customWidth="1"/>
    <col min="6375" max="6375" width="12.54296875" style="20" customWidth="1"/>
    <col min="6376" max="6376" width="11.1796875" style="20" customWidth="1"/>
    <col min="6377" max="6377" width="15.7265625" style="20" customWidth="1"/>
    <col min="6378" max="6625" width="9.1796875" style="20"/>
    <col min="6626" max="6626" width="10.1796875" style="20" customWidth="1"/>
    <col min="6627" max="6627" width="47.81640625" style="20" customWidth="1"/>
    <col min="6628" max="6628" width="15.7265625" style="20" customWidth="1"/>
    <col min="6629" max="6629" width="16.453125" style="20" customWidth="1"/>
    <col min="6630" max="6630" width="12.7265625" style="20" customWidth="1"/>
    <col min="6631" max="6631" width="12.54296875" style="20" customWidth="1"/>
    <col min="6632" max="6632" width="11.1796875" style="20" customWidth="1"/>
    <col min="6633" max="6633" width="15.7265625" style="20" customWidth="1"/>
    <col min="6634" max="6881" width="9.1796875" style="20"/>
    <col min="6882" max="6882" width="10.1796875" style="20" customWidth="1"/>
    <col min="6883" max="6883" width="47.81640625" style="20" customWidth="1"/>
    <col min="6884" max="6884" width="15.7265625" style="20" customWidth="1"/>
    <col min="6885" max="6885" width="16.453125" style="20" customWidth="1"/>
    <col min="6886" max="6886" width="12.7265625" style="20" customWidth="1"/>
    <col min="6887" max="6887" width="12.54296875" style="20" customWidth="1"/>
    <col min="6888" max="6888" width="11.1796875" style="20" customWidth="1"/>
    <col min="6889" max="6889" width="15.7265625" style="20" customWidth="1"/>
    <col min="6890" max="7137" width="9.1796875" style="20"/>
    <col min="7138" max="7138" width="10.1796875" style="20" customWidth="1"/>
    <col min="7139" max="7139" width="47.81640625" style="20" customWidth="1"/>
    <col min="7140" max="7140" width="15.7265625" style="20" customWidth="1"/>
    <col min="7141" max="7141" width="16.453125" style="20" customWidth="1"/>
    <col min="7142" max="7142" width="12.7265625" style="20" customWidth="1"/>
    <col min="7143" max="7143" width="12.54296875" style="20" customWidth="1"/>
    <col min="7144" max="7144" width="11.1796875" style="20" customWidth="1"/>
    <col min="7145" max="7145" width="15.7265625" style="20" customWidth="1"/>
    <col min="7146" max="7393" width="9.1796875" style="20"/>
    <col min="7394" max="7394" width="10.1796875" style="20" customWidth="1"/>
    <col min="7395" max="7395" width="47.81640625" style="20" customWidth="1"/>
    <col min="7396" max="7396" width="15.7265625" style="20" customWidth="1"/>
    <col min="7397" max="7397" width="16.453125" style="20" customWidth="1"/>
    <col min="7398" max="7398" width="12.7265625" style="20" customWidth="1"/>
    <col min="7399" max="7399" width="12.54296875" style="20" customWidth="1"/>
    <col min="7400" max="7400" width="11.1796875" style="20" customWidth="1"/>
    <col min="7401" max="7401" width="15.7265625" style="20" customWidth="1"/>
    <col min="7402" max="7649" width="9.1796875" style="20"/>
    <col min="7650" max="7650" width="10.1796875" style="20" customWidth="1"/>
    <col min="7651" max="7651" width="47.81640625" style="20" customWidth="1"/>
    <col min="7652" max="7652" width="15.7265625" style="20" customWidth="1"/>
    <col min="7653" max="7653" width="16.453125" style="20" customWidth="1"/>
    <col min="7654" max="7654" width="12.7265625" style="20" customWidth="1"/>
    <col min="7655" max="7655" width="12.54296875" style="20" customWidth="1"/>
    <col min="7656" max="7656" width="11.1796875" style="20" customWidth="1"/>
    <col min="7657" max="7657" width="15.7265625" style="20" customWidth="1"/>
    <col min="7658" max="7905" width="9.1796875" style="20"/>
    <col min="7906" max="7906" width="10.1796875" style="20" customWidth="1"/>
    <col min="7907" max="7907" width="47.81640625" style="20" customWidth="1"/>
    <col min="7908" max="7908" width="15.7265625" style="20" customWidth="1"/>
    <col min="7909" max="7909" width="16.453125" style="20" customWidth="1"/>
    <col min="7910" max="7910" width="12.7265625" style="20" customWidth="1"/>
    <col min="7911" max="7911" width="12.54296875" style="20" customWidth="1"/>
    <col min="7912" max="7912" width="11.1796875" style="20" customWidth="1"/>
    <col min="7913" max="7913" width="15.7265625" style="20" customWidth="1"/>
    <col min="7914" max="8161" width="9.1796875" style="20"/>
    <col min="8162" max="8162" width="10.1796875" style="20" customWidth="1"/>
    <col min="8163" max="8163" width="47.81640625" style="20" customWidth="1"/>
    <col min="8164" max="8164" width="15.7265625" style="20" customWidth="1"/>
    <col min="8165" max="8165" width="16.453125" style="20" customWidth="1"/>
    <col min="8166" max="8166" width="12.7265625" style="20" customWidth="1"/>
    <col min="8167" max="8167" width="12.54296875" style="20" customWidth="1"/>
    <col min="8168" max="8168" width="11.1796875" style="20" customWidth="1"/>
    <col min="8169" max="8169" width="15.7265625" style="20" customWidth="1"/>
    <col min="8170" max="8417" width="9.1796875" style="20"/>
    <col min="8418" max="8418" width="10.1796875" style="20" customWidth="1"/>
    <col min="8419" max="8419" width="47.81640625" style="20" customWidth="1"/>
    <col min="8420" max="8420" width="15.7265625" style="20" customWidth="1"/>
    <col min="8421" max="8421" width="16.453125" style="20" customWidth="1"/>
    <col min="8422" max="8422" width="12.7265625" style="20" customWidth="1"/>
    <col min="8423" max="8423" width="12.54296875" style="20" customWidth="1"/>
    <col min="8424" max="8424" width="11.1796875" style="20" customWidth="1"/>
    <col min="8425" max="8425" width="15.7265625" style="20" customWidth="1"/>
    <col min="8426" max="8673" width="9.1796875" style="20"/>
    <col min="8674" max="8674" width="10.1796875" style="20" customWidth="1"/>
    <col min="8675" max="8675" width="47.81640625" style="20" customWidth="1"/>
    <col min="8676" max="8676" width="15.7265625" style="20" customWidth="1"/>
    <col min="8677" max="8677" width="16.453125" style="20" customWidth="1"/>
    <col min="8678" max="8678" width="12.7265625" style="20" customWidth="1"/>
    <col min="8679" max="8679" width="12.54296875" style="20" customWidth="1"/>
    <col min="8680" max="8680" width="11.1796875" style="20" customWidth="1"/>
    <col min="8681" max="8681" width="15.7265625" style="20" customWidth="1"/>
    <col min="8682" max="8929" width="9.1796875" style="20"/>
    <col min="8930" max="8930" width="10.1796875" style="20" customWidth="1"/>
    <col min="8931" max="8931" width="47.81640625" style="20" customWidth="1"/>
    <col min="8932" max="8932" width="15.7265625" style="20" customWidth="1"/>
    <col min="8933" max="8933" width="16.453125" style="20" customWidth="1"/>
    <col min="8934" max="8934" width="12.7265625" style="20" customWidth="1"/>
    <col min="8935" max="8935" width="12.54296875" style="20" customWidth="1"/>
    <col min="8936" max="8936" width="11.1796875" style="20" customWidth="1"/>
    <col min="8937" max="8937" width="15.7265625" style="20" customWidth="1"/>
    <col min="8938" max="9185" width="9.1796875" style="20"/>
    <col min="9186" max="9186" width="10.1796875" style="20" customWidth="1"/>
    <col min="9187" max="9187" width="47.81640625" style="20" customWidth="1"/>
    <col min="9188" max="9188" width="15.7265625" style="20" customWidth="1"/>
    <col min="9189" max="9189" width="16.453125" style="20" customWidth="1"/>
    <col min="9190" max="9190" width="12.7265625" style="20" customWidth="1"/>
    <col min="9191" max="9191" width="12.54296875" style="20" customWidth="1"/>
    <col min="9192" max="9192" width="11.1796875" style="20" customWidth="1"/>
    <col min="9193" max="9193" width="15.7265625" style="20" customWidth="1"/>
    <col min="9194" max="9441" width="9.1796875" style="20"/>
    <col min="9442" max="9442" width="10.1796875" style="20" customWidth="1"/>
    <col min="9443" max="9443" width="47.81640625" style="20" customWidth="1"/>
    <col min="9444" max="9444" width="15.7265625" style="20" customWidth="1"/>
    <col min="9445" max="9445" width="16.453125" style="20" customWidth="1"/>
    <col min="9446" max="9446" width="12.7265625" style="20" customWidth="1"/>
    <col min="9447" max="9447" width="12.54296875" style="20" customWidth="1"/>
    <col min="9448" max="9448" width="11.1796875" style="20" customWidth="1"/>
    <col min="9449" max="9449" width="15.7265625" style="20" customWidth="1"/>
    <col min="9450" max="9697" width="9.1796875" style="20"/>
    <col min="9698" max="9698" width="10.1796875" style="20" customWidth="1"/>
    <col min="9699" max="9699" width="47.81640625" style="20" customWidth="1"/>
    <col min="9700" max="9700" width="15.7265625" style="20" customWidth="1"/>
    <col min="9701" max="9701" width="16.453125" style="20" customWidth="1"/>
    <col min="9702" max="9702" width="12.7265625" style="20" customWidth="1"/>
    <col min="9703" max="9703" width="12.54296875" style="20" customWidth="1"/>
    <col min="9704" max="9704" width="11.1796875" style="20" customWidth="1"/>
    <col min="9705" max="9705" width="15.7265625" style="20" customWidth="1"/>
    <col min="9706" max="9953" width="9.1796875" style="20"/>
    <col min="9954" max="9954" width="10.1796875" style="20" customWidth="1"/>
    <col min="9955" max="9955" width="47.81640625" style="20" customWidth="1"/>
    <col min="9956" max="9956" width="15.7265625" style="20" customWidth="1"/>
    <col min="9957" max="9957" width="16.453125" style="20" customWidth="1"/>
    <col min="9958" max="9958" width="12.7265625" style="20" customWidth="1"/>
    <col min="9959" max="9959" width="12.54296875" style="20" customWidth="1"/>
    <col min="9960" max="9960" width="11.1796875" style="20" customWidth="1"/>
    <col min="9961" max="9961" width="15.7265625" style="20" customWidth="1"/>
    <col min="9962" max="10209" width="9.1796875" style="20"/>
    <col min="10210" max="10210" width="10.1796875" style="20" customWidth="1"/>
    <col min="10211" max="10211" width="47.81640625" style="20" customWidth="1"/>
    <col min="10212" max="10212" width="15.7265625" style="20" customWidth="1"/>
    <col min="10213" max="10213" width="16.453125" style="20" customWidth="1"/>
    <col min="10214" max="10214" width="12.7265625" style="20" customWidth="1"/>
    <col min="10215" max="10215" width="12.54296875" style="20" customWidth="1"/>
    <col min="10216" max="10216" width="11.1796875" style="20" customWidth="1"/>
    <col min="10217" max="10217" width="15.7265625" style="20" customWidth="1"/>
    <col min="10218" max="10465" width="9.1796875" style="20"/>
    <col min="10466" max="10466" width="10.1796875" style="20" customWidth="1"/>
    <col min="10467" max="10467" width="47.81640625" style="20" customWidth="1"/>
    <col min="10468" max="10468" width="15.7265625" style="20" customWidth="1"/>
    <col min="10469" max="10469" width="16.453125" style="20" customWidth="1"/>
    <col min="10470" max="10470" width="12.7265625" style="20" customWidth="1"/>
    <col min="10471" max="10471" width="12.54296875" style="20" customWidth="1"/>
    <col min="10472" max="10472" width="11.1796875" style="20" customWidth="1"/>
    <col min="10473" max="10473" width="15.7265625" style="20" customWidth="1"/>
    <col min="10474" max="10721" width="9.1796875" style="20"/>
    <col min="10722" max="10722" width="10.1796875" style="20" customWidth="1"/>
    <col min="10723" max="10723" width="47.81640625" style="20" customWidth="1"/>
    <col min="10724" max="10724" width="15.7265625" style="20" customWidth="1"/>
    <col min="10725" max="10725" width="16.453125" style="20" customWidth="1"/>
    <col min="10726" max="10726" width="12.7265625" style="20" customWidth="1"/>
    <col min="10727" max="10727" width="12.54296875" style="20" customWidth="1"/>
    <col min="10728" max="10728" width="11.1796875" style="20" customWidth="1"/>
    <col min="10729" max="10729" width="15.7265625" style="20" customWidth="1"/>
    <col min="10730" max="10977" width="9.1796875" style="20"/>
    <col min="10978" max="10978" width="10.1796875" style="20" customWidth="1"/>
    <col min="10979" max="10979" width="47.81640625" style="20" customWidth="1"/>
    <col min="10980" max="10980" width="15.7265625" style="20" customWidth="1"/>
    <col min="10981" max="10981" width="16.453125" style="20" customWidth="1"/>
    <col min="10982" max="10982" width="12.7265625" style="20" customWidth="1"/>
    <col min="10983" max="10983" width="12.54296875" style="20" customWidth="1"/>
    <col min="10984" max="10984" width="11.1796875" style="20" customWidth="1"/>
    <col min="10985" max="10985" width="15.7265625" style="20" customWidth="1"/>
    <col min="10986" max="11233" width="9.1796875" style="20"/>
    <col min="11234" max="11234" width="10.1796875" style="20" customWidth="1"/>
    <col min="11235" max="11235" width="47.81640625" style="20" customWidth="1"/>
    <col min="11236" max="11236" width="15.7265625" style="20" customWidth="1"/>
    <col min="11237" max="11237" width="16.453125" style="20" customWidth="1"/>
    <col min="11238" max="11238" width="12.7265625" style="20" customWidth="1"/>
    <col min="11239" max="11239" width="12.54296875" style="20" customWidth="1"/>
    <col min="11240" max="11240" width="11.1796875" style="20" customWidth="1"/>
    <col min="11241" max="11241" width="15.7265625" style="20" customWidth="1"/>
    <col min="11242" max="11489" width="9.1796875" style="20"/>
    <col min="11490" max="11490" width="10.1796875" style="20" customWidth="1"/>
    <col min="11491" max="11491" width="47.81640625" style="20" customWidth="1"/>
    <col min="11492" max="11492" width="15.7265625" style="20" customWidth="1"/>
    <col min="11493" max="11493" width="16.453125" style="20" customWidth="1"/>
    <col min="11494" max="11494" width="12.7265625" style="20" customWidth="1"/>
    <col min="11495" max="11495" width="12.54296875" style="20" customWidth="1"/>
    <col min="11496" max="11496" width="11.1796875" style="20" customWidth="1"/>
    <col min="11497" max="11497" width="15.7265625" style="20" customWidth="1"/>
    <col min="11498" max="11745" width="9.1796875" style="20"/>
    <col min="11746" max="11746" width="10.1796875" style="20" customWidth="1"/>
    <col min="11747" max="11747" width="47.81640625" style="20" customWidth="1"/>
    <col min="11748" max="11748" width="15.7265625" style="20" customWidth="1"/>
    <col min="11749" max="11749" width="16.453125" style="20" customWidth="1"/>
    <col min="11750" max="11750" width="12.7265625" style="20" customWidth="1"/>
    <col min="11751" max="11751" width="12.54296875" style="20" customWidth="1"/>
    <col min="11752" max="11752" width="11.1796875" style="20" customWidth="1"/>
    <col min="11753" max="11753" width="15.7265625" style="20" customWidth="1"/>
    <col min="11754" max="12001" width="9.1796875" style="20"/>
    <col min="12002" max="12002" width="10.1796875" style="20" customWidth="1"/>
    <col min="12003" max="12003" width="47.81640625" style="20" customWidth="1"/>
    <col min="12004" max="12004" width="15.7265625" style="20" customWidth="1"/>
    <col min="12005" max="12005" width="16.453125" style="20" customWidth="1"/>
    <col min="12006" max="12006" width="12.7265625" style="20" customWidth="1"/>
    <col min="12007" max="12007" width="12.54296875" style="20" customWidth="1"/>
    <col min="12008" max="12008" width="11.1796875" style="20" customWidth="1"/>
    <col min="12009" max="12009" width="15.7265625" style="20" customWidth="1"/>
    <col min="12010" max="12257" width="9.1796875" style="20"/>
    <col min="12258" max="12258" width="10.1796875" style="20" customWidth="1"/>
    <col min="12259" max="12259" width="47.81640625" style="20" customWidth="1"/>
    <col min="12260" max="12260" width="15.7265625" style="20" customWidth="1"/>
    <col min="12261" max="12261" width="16.453125" style="20" customWidth="1"/>
    <col min="12262" max="12262" width="12.7265625" style="20" customWidth="1"/>
    <col min="12263" max="12263" width="12.54296875" style="20" customWidth="1"/>
    <col min="12264" max="12264" width="11.1796875" style="20" customWidth="1"/>
    <col min="12265" max="12265" width="15.7265625" style="20" customWidth="1"/>
    <col min="12266" max="12513" width="9.1796875" style="20"/>
    <col min="12514" max="12514" width="10.1796875" style="20" customWidth="1"/>
    <col min="12515" max="12515" width="47.81640625" style="20" customWidth="1"/>
    <col min="12516" max="12516" width="15.7265625" style="20" customWidth="1"/>
    <col min="12517" max="12517" width="16.453125" style="20" customWidth="1"/>
    <col min="12518" max="12518" width="12.7265625" style="20" customWidth="1"/>
    <col min="12519" max="12519" width="12.54296875" style="20" customWidth="1"/>
    <col min="12520" max="12520" width="11.1796875" style="20" customWidth="1"/>
    <col min="12521" max="12521" width="15.7265625" style="20" customWidth="1"/>
    <col min="12522" max="12769" width="9.1796875" style="20"/>
    <col min="12770" max="12770" width="10.1796875" style="20" customWidth="1"/>
    <col min="12771" max="12771" width="47.81640625" style="20" customWidth="1"/>
    <col min="12772" max="12772" width="15.7265625" style="20" customWidth="1"/>
    <col min="12773" max="12773" width="16.453125" style="20" customWidth="1"/>
    <col min="12774" max="12774" width="12.7265625" style="20" customWidth="1"/>
    <col min="12775" max="12775" width="12.54296875" style="20" customWidth="1"/>
    <col min="12776" max="12776" width="11.1796875" style="20" customWidth="1"/>
    <col min="12777" max="12777" width="15.7265625" style="20" customWidth="1"/>
    <col min="12778" max="13025" width="9.1796875" style="20"/>
    <col min="13026" max="13026" width="10.1796875" style="20" customWidth="1"/>
    <col min="13027" max="13027" width="47.81640625" style="20" customWidth="1"/>
    <col min="13028" max="13028" width="15.7265625" style="20" customWidth="1"/>
    <col min="13029" max="13029" width="16.453125" style="20" customWidth="1"/>
    <col min="13030" max="13030" width="12.7265625" style="20" customWidth="1"/>
    <col min="13031" max="13031" width="12.54296875" style="20" customWidth="1"/>
    <col min="13032" max="13032" width="11.1796875" style="20" customWidth="1"/>
    <col min="13033" max="13033" width="15.7265625" style="20" customWidth="1"/>
    <col min="13034" max="13281" width="9.1796875" style="20"/>
    <col min="13282" max="13282" width="10.1796875" style="20" customWidth="1"/>
    <col min="13283" max="13283" width="47.81640625" style="20" customWidth="1"/>
    <col min="13284" max="13284" width="15.7265625" style="20" customWidth="1"/>
    <col min="13285" max="13285" width="16.453125" style="20" customWidth="1"/>
    <col min="13286" max="13286" width="12.7265625" style="20" customWidth="1"/>
    <col min="13287" max="13287" width="12.54296875" style="20" customWidth="1"/>
    <col min="13288" max="13288" width="11.1796875" style="20" customWidth="1"/>
    <col min="13289" max="13289" width="15.7265625" style="20" customWidth="1"/>
    <col min="13290" max="13537" width="9.1796875" style="20"/>
    <col min="13538" max="13538" width="10.1796875" style="20" customWidth="1"/>
    <col min="13539" max="13539" width="47.81640625" style="20" customWidth="1"/>
    <col min="13540" max="13540" width="15.7265625" style="20" customWidth="1"/>
    <col min="13541" max="13541" width="16.453125" style="20" customWidth="1"/>
    <col min="13542" max="13542" width="12.7265625" style="20" customWidth="1"/>
    <col min="13543" max="13543" width="12.54296875" style="20" customWidth="1"/>
    <col min="13544" max="13544" width="11.1796875" style="20" customWidth="1"/>
    <col min="13545" max="13545" width="15.7265625" style="20" customWidth="1"/>
    <col min="13546" max="13793" width="9.1796875" style="20"/>
    <col min="13794" max="13794" width="10.1796875" style="20" customWidth="1"/>
    <col min="13795" max="13795" width="47.81640625" style="20" customWidth="1"/>
    <col min="13796" max="13796" width="15.7265625" style="20" customWidth="1"/>
    <col min="13797" max="13797" width="16.453125" style="20" customWidth="1"/>
    <col min="13798" max="13798" width="12.7265625" style="20" customWidth="1"/>
    <col min="13799" max="13799" width="12.54296875" style="20" customWidth="1"/>
    <col min="13800" max="13800" width="11.1796875" style="20" customWidth="1"/>
    <col min="13801" max="13801" width="15.7265625" style="20" customWidth="1"/>
    <col min="13802" max="14049" width="9.1796875" style="20"/>
    <col min="14050" max="14050" width="10.1796875" style="20" customWidth="1"/>
    <col min="14051" max="14051" width="47.81640625" style="20" customWidth="1"/>
    <col min="14052" max="14052" width="15.7265625" style="20" customWidth="1"/>
    <col min="14053" max="14053" width="16.453125" style="20" customWidth="1"/>
    <col min="14054" max="14054" width="12.7265625" style="20" customWidth="1"/>
    <col min="14055" max="14055" width="12.54296875" style="20" customWidth="1"/>
    <col min="14056" max="14056" width="11.1796875" style="20" customWidth="1"/>
    <col min="14057" max="14057" width="15.7265625" style="20" customWidth="1"/>
    <col min="14058" max="14305" width="9.1796875" style="20"/>
    <col min="14306" max="14306" width="10.1796875" style="20" customWidth="1"/>
    <col min="14307" max="14307" width="47.81640625" style="20" customWidth="1"/>
    <col min="14308" max="14308" width="15.7265625" style="20" customWidth="1"/>
    <col min="14309" max="14309" width="16.453125" style="20" customWidth="1"/>
    <col min="14310" max="14310" width="12.7265625" style="20" customWidth="1"/>
    <col min="14311" max="14311" width="12.54296875" style="20" customWidth="1"/>
    <col min="14312" max="14312" width="11.1796875" style="20" customWidth="1"/>
    <col min="14313" max="14313" width="15.7265625" style="20" customWidth="1"/>
    <col min="14314" max="14561" width="9.1796875" style="20"/>
    <col min="14562" max="14562" width="10.1796875" style="20" customWidth="1"/>
    <col min="14563" max="14563" width="47.81640625" style="20" customWidth="1"/>
    <col min="14564" max="14564" width="15.7265625" style="20" customWidth="1"/>
    <col min="14565" max="14565" width="16.453125" style="20" customWidth="1"/>
    <col min="14566" max="14566" width="12.7265625" style="20" customWidth="1"/>
    <col min="14567" max="14567" width="12.54296875" style="20" customWidth="1"/>
    <col min="14568" max="14568" width="11.1796875" style="20" customWidth="1"/>
    <col min="14569" max="14569" width="15.7265625" style="20" customWidth="1"/>
    <col min="14570" max="14817" width="9.1796875" style="20"/>
    <col min="14818" max="14818" width="10.1796875" style="20" customWidth="1"/>
    <col min="14819" max="14819" width="47.81640625" style="20" customWidth="1"/>
    <col min="14820" max="14820" width="15.7265625" style="20" customWidth="1"/>
    <col min="14821" max="14821" width="16.453125" style="20" customWidth="1"/>
    <col min="14822" max="14822" width="12.7265625" style="20" customWidth="1"/>
    <col min="14823" max="14823" width="12.54296875" style="20" customWidth="1"/>
    <col min="14824" max="14824" width="11.1796875" style="20" customWidth="1"/>
    <col min="14825" max="14825" width="15.7265625" style="20" customWidth="1"/>
    <col min="14826" max="15073" width="9.1796875" style="20"/>
    <col min="15074" max="15074" width="10.1796875" style="20" customWidth="1"/>
    <col min="15075" max="15075" width="47.81640625" style="20" customWidth="1"/>
    <col min="15076" max="15076" width="15.7265625" style="20" customWidth="1"/>
    <col min="15077" max="15077" width="16.453125" style="20" customWidth="1"/>
    <col min="15078" max="15078" width="12.7265625" style="20" customWidth="1"/>
    <col min="15079" max="15079" width="12.54296875" style="20" customWidth="1"/>
    <col min="15080" max="15080" width="11.1796875" style="20" customWidth="1"/>
    <col min="15081" max="15081" width="15.7265625" style="20" customWidth="1"/>
    <col min="15082" max="15329" width="9.1796875" style="20"/>
    <col min="15330" max="15330" width="10.1796875" style="20" customWidth="1"/>
    <col min="15331" max="15331" width="47.81640625" style="20" customWidth="1"/>
    <col min="15332" max="15332" width="15.7265625" style="20" customWidth="1"/>
    <col min="15333" max="15333" width="16.453125" style="20" customWidth="1"/>
    <col min="15334" max="15334" width="12.7265625" style="20" customWidth="1"/>
    <col min="15335" max="15335" width="12.54296875" style="20" customWidth="1"/>
    <col min="15336" max="15336" width="11.1796875" style="20" customWidth="1"/>
    <col min="15337" max="15337" width="15.7265625" style="20" customWidth="1"/>
    <col min="15338" max="15585" width="9.1796875" style="20"/>
    <col min="15586" max="15586" width="10.1796875" style="20" customWidth="1"/>
    <col min="15587" max="15587" width="47.81640625" style="20" customWidth="1"/>
    <col min="15588" max="15588" width="15.7265625" style="20" customWidth="1"/>
    <col min="15589" max="15589" width="16.453125" style="20" customWidth="1"/>
    <col min="15590" max="15590" width="12.7265625" style="20" customWidth="1"/>
    <col min="15591" max="15591" width="12.54296875" style="20" customWidth="1"/>
    <col min="15592" max="15592" width="11.1796875" style="20" customWidth="1"/>
    <col min="15593" max="15593" width="15.7265625" style="20" customWidth="1"/>
    <col min="15594" max="15841" width="9.1796875" style="20"/>
    <col min="15842" max="15842" width="10.1796875" style="20" customWidth="1"/>
    <col min="15843" max="15843" width="47.81640625" style="20" customWidth="1"/>
    <col min="15844" max="15844" width="15.7265625" style="20" customWidth="1"/>
    <col min="15845" max="15845" width="16.453125" style="20" customWidth="1"/>
    <col min="15846" max="15846" width="12.7265625" style="20" customWidth="1"/>
    <col min="15847" max="15847" width="12.54296875" style="20" customWidth="1"/>
    <col min="15848" max="15848" width="11.1796875" style="20" customWidth="1"/>
    <col min="15849" max="15849" width="15.7265625" style="20" customWidth="1"/>
    <col min="15850" max="16097" width="9.1796875" style="20"/>
    <col min="16098" max="16098" width="10.1796875" style="20" customWidth="1"/>
    <col min="16099" max="16099" width="47.81640625" style="20" customWidth="1"/>
    <col min="16100" max="16100" width="15.7265625" style="20" customWidth="1"/>
    <col min="16101" max="16101" width="16.453125" style="20" customWidth="1"/>
    <col min="16102" max="16102" width="12.7265625" style="20" customWidth="1"/>
    <col min="16103" max="16103" width="12.54296875" style="20" customWidth="1"/>
    <col min="16104" max="16104" width="11.1796875" style="20" customWidth="1"/>
    <col min="16105" max="16105" width="15.7265625" style="20" customWidth="1"/>
    <col min="16106" max="16384" width="9.1796875" style="20"/>
  </cols>
  <sheetData>
    <row r="1" spans="1:4" s="24" customFormat="1" x14ac:dyDescent="0.35">
      <c r="A1" s="23"/>
      <c r="B1" s="22"/>
      <c r="C1" s="21"/>
      <c r="D1" s="20"/>
    </row>
    <row r="2" spans="1:4" ht="34.5" x14ac:dyDescent="0.35">
      <c r="A2" s="26" t="s">
        <v>9</v>
      </c>
      <c r="B2" s="26" t="s">
        <v>16</v>
      </c>
      <c r="C2" s="26" t="s">
        <v>17</v>
      </c>
      <c r="D2" s="26" t="s">
        <v>18</v>
      </c>
    </row>
    <row r="3" spans="1:4" x14ac:dyDescent="0.35">
      <c r="A3" s="59">
        <v>1</v>
      </c>
      <c r="B3" s="41" t="s">
        <v>19</v>
      </c>
      <c r="C3" s="42" t="s">
        <v>20</v>
      </c>
      <c r="D3" s="43">
        <v>0.99</v>
      </c>
    </row>
    <row r="4" spans="1:4" x14ac:dyDescent="0.35">
      <c r="A4" s="59">
        <v>2</v>
      </c>
      <c r="B4" s="48" t="s">
        <v>21</v>
      </c>
      <c r="C4" s="42" t="s">
        <v>20</v>
      </c>
      <c r="D4" s="43">
        <v>0.99</v>
      </c>
    </row>
    <row r="5" spans="1:4" x14ac:dyDescent="0.35">
      <c r="A5" s="59">
        <v>3</v>
      </c>
      <c r="B5" s="41" t="s">
        <v>22</v>
      </c>
      <c r="C5" s="42" t="s">
        <v>20</v>
      </c>
      <c r="D5" s="43">
        <v>0.99</v>
      </c>
    </row>
    <row r="6" spans="1:4" x14ac:dyDescent="0.35">
      <c r="A6" s="59">
        <v>4</v>
      </c>
      <c r="B6" s="41" t="s">
        <v>23</v>
      </c>
      <c r="C6" s="42" t="s">
        <v>20</v>
      </c>
      <c r="D6" s="43">
        <v>0.99</v>
      </c>
    </row>
    <row r="7" spans="1:4" x14ac:dyDescent="0.35">
      <c r="A7" s="59">
        <v>5</v>
      </c>
      <c r="B7" s="48" t="s">
        <v>24</v>
      </c>
      <c r="C7" s="42" t="s">
        <v>20</v>
      </c>
      <c r="D7" s="43">
        <v>1.05</v>
      </c>
    </row>
    <row r="8" spans="1:4" x14ac:dyDescent="0.35">
      <c r="A8" s="59">
        <v>6</v>
      </c>
      <c r="B8" s="41" t="s">
        <v>25</v>
      </c>
      <c r="C8" s="42" t="s">
        <v>20</v>
      </c>
      <c r="D8" s="43">
        <v>1.1000000000000001</v>
      </c>
    </row>
    <row r="9" spans="1:4" x14ac:dyDescent="0.35">
      <c r="A9" s="59">
        <v>7</v>
      </c>
      <c r="B9" s="41" t="s">
        <v>26</v>
      </c>
      <c r="C9" s="42" t="s">
        <v>20</v>
      </c>
      <c r="D9" s="43">
        <v>1.1000000000000001</v>
      </c>
    </row>
    <row r="10" spans="1:4" x14ac:dyDescent="0.35">
      <c r="A10" s="59">
        <v>8</v>
      </c>
      <c r="B10" s="41" t="s">
        <v>27</v>
      </c>
      <c r="C10" s="42" t="s">
        <v>20</v>
      </c>
      <c r="D10" s="43">
        <v>1.1000000000000001</v>
      </c>
    </row>
    <row r="11" spans="1:4" x14ac:dyDescent="0.35">
      <c r="A11" s="59">
        <v>9</v>
      </c>
      <c r="B11" s="41" t="s">
        <v>28</v>
      </c>
      <c r="C11" s="42" t="s">
        <v>20</v>
      </c>
      <c r="D11" s="43">
        <v>1.17</v>
      </c>
    </row>
    <row r="12" spans="1:4" x14ac:dyDescent="0.35">
      <c r="A12" s="59">
        <v>10</v>
      </c>
      <c r="B12" s="41" t="s">
        <v>29</v>
      </c>
      <c r="C12" s="42" t="s">
        <v>20</v>
      </c>
      <c r="D12" s="43">
        <v>1.2</v>
      </c>
    </row>
    <row r="13" spans="1:4" x14ac:dyDescent="0.35">
      <c r="A13" s="59">
        <v>11</v>
      </c>
      <c r="B13" s="41" t="s">
        <v>30</v>
      </c>
      <c r="C13" s="42" t="s">
        <v>20</v>
      </c>
      <c r="D13" s="43">
        <v>1.05</v>
      </c>
    </row>
    <row r="14" spans="1:4" x14ac:dyDescent="0.35">
      <c r="A14" s="59">
        <v>12</v>
      </c>
      <c r="B14" s="41" t="s">
        <v>31</v>
      </c>
      <c r="C14" s="42" t="s">
        <v>20</v>
      </c>
      <c r="D14" s="43">
        <v>1.05</v>
      </c>
    </row>
    <row r="15" spans="1:4" x14ac:dyDescent="0.35">
      <c r="A15" s="59">
        <v>13</v>
      </c>
      <c r="B15" s="41" t="s">
        <v>32</v>
      </c>
      <c r="C15" s="42" t="s">
        <v>20</v>
      </c>
      <c r="D15" s="43">
        <v>1.05</v>
      </c>
    </row>
    <row r="16" spans="1:4" x14ac:dyDescent="0.35">
      <c r="A16" s="59">
        <v>14</v>
      </c>
      <c r="B16" s="41" t="s">
        <v>33</v>
      </c>
      <c r="C16" s="42" t="s">
        <v>20</v>
      </c>
      <c r="D16" s="43">
        <v>1.05</v>
      </c>
    </row>
    <row r="17" spans="1:4" x14ac:dyDescent="0.35">
      <c r="A17" s="59">
        <v>15</v>
      </c>
      <c r="B17" s="41" t="s">
        <v>34</v>
      </c>
      <c r="C17" s="42" t="s">
        <v>20</v>
      </c>
      <c r="D17" s="43">
        <v>1.1000000000000001</v>
      </c>
    </row>
    <row r="18" spans="1:4" x14ac:dyDescent="0.35">
      <c r="A18" s="59">
        <v>16</v>
      </c>
      <c r="B18" s="41" t="s">
        <v>35</v>
      </c>
      <c r="C18" s="42" t="s">
        <v>20</v>
      </c>
      <c r="D18" s="43">
        <v>1.0900000000000001</v>
      </c>
    </row>
    <row r="19" spans="1:4" x14ac:dyDescent="0.35">
      <c r="A19" s="59">
        <v>17</v>
      </c>
      <c r="B19" s="41" t="s">
        <v>36</v>
      </c>
      <c r="C19" s="42" t="s">
        <v>20</v>
      </c>
      <c r="D19" s="43">
        <v>1.0900000000000001</v>
      </c>
    </row>
    <row r="20" spans="1:4" x14ac:dyDescent="0.35">
      <c r="A20" s="59">
        <v>18</v>
      </c>
      <c r="B20" s="41" t="s">
        <v>37</v>
      </c>
      <c r="C20" s="42" t="s">
        <v>20</v>
      </c>
      <c r="D20" s="43">
        <v>1.1000000000000001</v>
      </c>
    </row>
    <row r="21" spans="1:4" x14ac:dyDescent="0.35">
      <c r="A21" s="59">
        <v>19</v>
      </c>
      <c r="B21" s="41" t="s">
        <v>38</v>
      </c>
      <c r="C21" s="42" t="s">
        <v>20</v>
      </c>
      <c r="D21" s="43">
        <v>1.1499999999999999</v>
      </c>
    </row>
    <row r="22" spans="1:4" x14ac:dyDescent="0.35">
      <c r="A22" s="59">
        <v>20</v>
      </c>
      <c r="B22" s="41" t="s">
        <v>39</v>
      </c>
      <c r="C22" s="42" t="s">
        <v>20</v>
      </c>
      <c r="D22" s="43">
        <v>1.2</v>
      </c>
    </row>
    <row r="23" spans="1:4" x14ac:dyDescent="0.35">
      <c r="A23" s="59">
        <v>21</v>
      </c>
      <c r="B23" s="41" t="s">
        <v>40</v>
      </c>
      <c r="C23" s="42" t="s">
        <v>20</v>
      </c>
      <c r="D23" s="43">
        <v>1.1499999999999999</v>
      </c>
    </row>
    <row r="24" spans="1:4" x14ac:dyDescent="0.35">
      <c r="A24" s="59">
        <v>22</v>
      </c>
      <c r="B24" s="41" t="s">
        <v>41</v>
      </c>
      <c r="C24" s="42" t="s">
        <v>20</v>
      </c>
      <c r="D24" s="43">
        <v>0.85</v>
      </c>
    </row>
    <row r="25" spans="1:4" x14ac:dyDescent="0.35">
      <c r="A25" s="59">
        <v>23</v>
      </c>
      <c r="B25" s="41" t="s">
        <v>42</v>
      </c>
      <c r="C25" s="42" t="s">
        <v>20</v>
      </c>
      <c r="D25" s="43">
        <v>0.85</v>
      </c>
    </row>
    <row r="26" spans="1:4" x14ac:dyDescent="0.35">
      <c r="A26" s="59">
        <v>24</v>
      </c>
      <c r="B26" s="41" t="s">
        <v>43</v>
      </c>
      <c r="C26" s="42" t="s">
        <v>20</v>
      </c>
      <c r="D26" s="43">
        <v>0.86</v>
      </c>
    </row>
    <row r="27" spans="1:4" x14ac:dyDescent="0.35">
      <c r="A27" s="59">
        <v>25</v>
      </c>
      <c r="B27" s="41" t="s">
        <v>44</v>
      </c>
      <c r="C27" s="42" t="s">
        <v>20</v>
      </c>
      <c r="D27" s="43">
        <v>0.82</v>
      </c>
    </row>
    <row r="28" spans="1:4" x14ac:dyDescent="0.35">
      <c r="A28" s="59">
        <v>26</v>
      </c>
      <c r="B28" s="41" t="s">
        <v>45</v>
      </c>
      <c r="C28" s="42" t="s">
        <v>20</v>
      </c>
      <c r="D28" s="43">
        <v>0.88</v>
      </c>
    </row>
    <row r="29" spans="1:4" x14ac:dyDescent="0.35">
      <c r="A29" s="59">
        <v>27</v>
      </c>
      <c r="B29" s="41" t="s">
        <v>46</v>
      </c>
      <c r="C29" s="42" t="s">
        <v>20</v>
      </c>
      <c r="D29" s="43">
        <v>0.88</v>
      </c>
    </row>
    <row r="30" spans="1:4" x14ac:dyDescent="0.35">
      <c r="A30" s="59">
        <v>28</v>
      </c>
      <c r="B30" s="41" t="s">
        <v>47</v>
      </c>
      <c r="C30" s="42" t="s">
        <v>20</v>
      </c>
      <c r="D30" s="43">
        <v>0.89</v>
      </c>
    </row>
    <row r="31" spans="1:4" x14ac:dyDescent="0.35">
      <c r="A31" s="59">
        <v>29</v>
      </c>
      <c r="B31" s="41" t="s">
        <v>48</v>
      </c>
      <c r="C31" s="42" t="s">
        <v>20</v>
      </c>
      <c r="D31" s="43">
        <v>0.95</v>
      </c>
    </row>
    <row r="32" spans="1:4" x14ac:dyDescent="0.35">
      <c r="A32" s="59">
        <v>30</v>
      </c>
      <c r="B32" s="41" t="s">
        <v>49</v>
      </c>
      <c r="C32" s="42" t="s">
        <v>20</v>
      </c>
      <c r="D32" s="43">
        <v>1</v>
      </c>
    </row>
    <row r="33" spans="1:4" x14ac:dyDescent="0.35">
      <c r="A33" s="59">
        <v>31</v>
      </c>
      <c r="B33" s="41" t="s">
        <v>50</v>
      </c>
      <c r="C33" s="42" t="s">
        <v>20</v>
      </c>
      <c r="D33" s="43">
        <v>1.1499999999999999</v>
      </c>
    </row>
    <row r="34" spans="1:4" x14ac:dyDescent="0.35">
      <c r="A34" s="59">
        <v>32</v>
      </c>
      <c r="B34" s="41" t="s">
        <v>51</v>
      </c>
      <c r="C34" s="42" t="s">
        <v>20</v>
      </c>
      <c r="D34" s="43">
        <v>1.1499999999999999</v>
      </c>
    </row>
    <row r="35" spans="1:4" x14ac:dyDescent="0.35">
      <c r="A35" s="59">
        <v>33</v>
      </c>
      <c r="B35" s="41" t="s">
        <v>52</v>
      </c>
      <c r="C35" s="42" t="s">
        <v>20</v>
      </c>
      <c r="D35" s="43">
        <v>1.1499999999999999</v>
      </c>
    </row>
    <row r="36" spans="1:4" x14ac:dyDescent="0.35">
      <c r="A36" s="59">
        <v>34</v>
      </c>
      <c r="B36" s="41" t="s">
        <v>53</v>
      </c>
      <c r="C36" s="42" t="s">
        <v>20</v>
      </c>
      <c r="D36" s="43">
        <v>1.18</v>
      </c>
    </row>
    <row r="37" spans="1:4" x14ac:dyDescent="0.35">
      <c r="A37" s="59">
        <v>35</v>
      </c>
      <c r="B37" s="41" t="s">
        <v>54</v>
      </c>
      <c r="C37" s="42" t="s">
        <v>20</v>
      </c>
      <c r="D37" s="43">
        <v>1.18</v>
      </c>
    </row>
    <row r="38" spans="1:4" x14ac:dyDescent="0.35">
      <c r="A38" s="59">
        <v>36</v>
      </c>
      <c r="B38" s="41" t="s">
        <v>55</v>
      </c>
      <c r="C38" s="42" t="s">
        <v>20</v>
      </c>
      <c r="D38" s="43">
        <v>1.1499999999999999</v>
      </c>
    </row>
    <row r="39" spans="1:4" x14ac:dyDescent="0.35">
      <c r="A39" s="59">
        <v>37</v>
      </c>
      <c r="B39" s="41" t="s">
        <v>56</v>
      </c>
      <c r="C39" s="42" t="s">
        <v>20</v>
      </c>
      <c r="D39" s="43">
        <v>1.17</v>
      </c>
    </row>
    <row r="40" spans="1:4" x14ac:dyDescent="0.35">
      <c r="A40" s="59">
        <v>38</v>
      </c>
      <c r="B40" s="41" t="s">
        <v>57</v>
      </c>
      <c r="C40" s="42" t="s">
        <v>20</v>
      </c>
      <c r="D40" s="43">
        <v>0.96</v>
      </c>
    </row>
    <row r="41" spans="1:4" x14ac:dyDescent="0.35">
      <c r="A41" s="59">
        <v>39</v>
      </c>
      <c r="B41" s="41" t="s">
        <v>58</v>
      </c>
      <c r="C41" s="42" t="s">
        <v>20</v>
      </c>
      <c r="D41" s="43">
        <v>0.96</v>
      </c>
    </row>
    <row r="42" spans="1:4" x14ac:dyDescent="0.35">
      <c r="A42" s="59">
        <v>40</v>
      </c>
      <c r="B42" s="41" t="s">
        <v>59</v>
      </c>
      <c r="C42" s="42" t="s">
        <v>20</v>
      </c>
      <c r="D42" s="43">
        <v>0.96</v>
      </c>
    </row>
    <row r="43" spans="1:4" x14ac:dyDescent="0.35">
      <c r="A43" s="59">
        <v>41</v>
      </c>
      <c r="B43" s="41" t="s">
        <v>60</v>
      </c>
      <c r="C43" s="42" t="s">
        <v>20</v>
      </c>
      <c r="D43" s="43">
        <v>0.99</v>
      </c>
    </row>
    <row r="44" spans="1:4" x14ac:dyDescent="0.35">
      <c r="A44" s="59">
        <v>42</v>
      </c>
      <c r="B44" s="41" t="s">
        <v>61</v>
      </c>
      <c r="C44" s="42" t="s">
        <v>20</v>
      </c>
      <c r="D44" s="43">
        <v>0.99</v>
      </c>
    </row>
    <row r="45" spans="1:4" x14ac:dyDescent="0.35">
      <c r="A45" s="59">
        <v>43</v>
      </c>
      <c r="B45" s="41" t="s">
        <v>62</v>
      </c>
      <c r="C45" s="42" t="s">
        <v>20</v>
      </c>
      <c r="D45" s="43">
        <v>0.99</v>
      </c>
    </row>
    <row r="46" spans="1:4" x14ac:dyDescent="0.35">
      <c r="A46" s="59">
        <v>44</v>
      </c>
      <c r="B46" s="41" t="s">
        <v>63</v>
      </c>
      <c r="C46" s="42" t="s">
        <v>20</v>
      </c>
      <c r="D46" s="43">
        <v>0.99</v>
      </c>
    </row>
    <row r="47" spans="1:4" x14ac:dyDescent="0.35">
      <c r="A47" s="59">
        <v>45</v>
      </c>
      <c r="B47" s="41" t="s">
        <v>64</v>
      </c>
      <c r="C47" s="42" t="s">
        <v>20</v>
      </c>
      <c r="D47" s="43">
        <v>1.05</v>
      </c>
    </row>
    <row r="48" spans="1:4" x14ac:dyDescent="0.35">
      <c r="A48" s="59">
        <v>46</v>
      </c>
      <c r="B48" s="41" t="s">
        <v>65</v>
      </c>
      <c r="C48" s="42" t="s">
        <v>20</v>
      </c>
      <c r="D48" s="43">
        <v>1.05</v>
      </c>
    </row>
    <row r="49" spans="1:4" x14ac:dyDescent="0.35">
      <c r="A49" s="59">
        <v>47</v>
      </c>
      <c r="B49" s="41" t="s">
        <v>66</v>
      </c>
      <c r="C49" s="42" t="s">
        <v>20</v>
      </c>
      <c r="D49" s="43">
        <v>1.1499999999999999</v>
      </c>
    </row>
    <row r="50" spans="1:4" x14ac:dyDescent="0.35">
      <c r="A50" s="59">
        <v>48</v>
      </c>
      <c r="B50" s="41" t="s">
        <v>67</v>
      </c>
      <c r="C50" s="42" t="s">
        <v>20</v>
      </c>
      <c r="D50" s="43">
        <v>1.1499999999999999</v>
      </c>
    </row>
    <row r="51" spans="1:4" x14ac:dyDescent="0.35">
      <c r="A51" s="59">
        <v>49</v>
      </c>
      <c r="B51" s="41" t="s">
        <v>68</v>
      </c>
      <c r="C51" s="42" t="s">
        <v>20</v>
      </c>
      <c r="D51" s="43">
        <v>1.19</v>
      </c>
    </row>
    <row r="52" spans="1:4" x14ac:dyDescent="0.35">
      <c r="A52" s="59">
        <v>50</v>
      </c>
      <c r="B52" s="41" t="s">
        <v>69</v>
      </c>
      <c r="C52" s="42" t="s">
        <v>20</v>
      </c>
      <c r="D52" s="43">
        <v>1.4</v>
      </c>
    </row>
    <row r="53" spans="1:4" x14ac:dyDescent="0.35">
      <c r="A53" s="59">
        <v>51</v>
      </c>
      <c r="B53" s="41" t="s">
        <v>70</v>
      </c>
      <c r="C53" s="42" t="s">
        <v>20</v>
      </c>
      <c r="D53" s="43">
        <v>1.4</v>
      </c>
    </row>
    <row r="54" spans="1:4" ht="26" x14ac:dyDescent="0.35">
      <c r="A54" s="59">
        <v>52</v>
      </c>
      <c r="B54" s="41" t="s">
        <v>71</v>
      </c>
      <c r="C54" s="42" t="s">
        <v>72</v>
      </c>
      <c r="D54" s="43">
        <v>169</v>
      </c>
    </row>
  </sheetData>
  <sheetProtection algorithmName="SHA-512" hashValue="wkcbDi90q2Uz93o4WYUTVoqcl5V4w0MzjRfxgNfuVYGO0Sxx/UiiUUTgeb6c6Pm59GEqqT4tQr9bpd8Be69HsQ==" saltValue="X49+pYLHjCSQUwPVGqeiIg==" spinCount="100000" sheet="1" objects="1" scenarios="1" selectLockedCells="1" sort="0" autoFilter="0" pivotTables="0" selectUnlockedCell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3"/>
  <sheetViews>
    <sheetView workbookViewId="0">
      <pane ySplit="3" topLeftCell="A4" activePane="bottomLeft" state="frozen"/>
      <selection pane="bottomLeft" activeCell="B29" sqref="B29"/>
    </sheetView>
  </sheetViews>
  <sheetFormatPr defaultColWidth="8" defaultRowHeight="13" x14ac:dyDescent="0.3"/>
  <cols>
    <col min="1" max="1" width="8.7265625" style="57" bestFit="1" customWidth="1"/>
    <col min="2" max="2" width="62.453125" style="56" bestFit="1" customWidth="1"/>
    <col min="3" max="3" width="9.453125" style="32" customWidth="1"/>
    <col min="4" max="4" width="13" style="32" bestFit="1" customWidth="1"/>
    <col min="5" max="5" width="12.54296875" style="32" bestFit="1" customWidth="1"/>
    <col min="6" max="6" width="13.54296875" style="32" customWidth="1"/>
    <col min="7" max="7" width="46.81640625" style="56" customWidth="1"/>
    <col min="8" max="8" width="22" style="56" customWidth="1"/>
    <col min="9" max="9" width="17.453125" style="56" customWidth="1"/>
    <col min="10" max="16384" width="8" style="32"/>
  </cols>
  <sheetData>
    <row r="1" spans="1:9" ht="14.25" customHeight="1" x14ac:dyDescent="0.3">
      <c r="A1" s="28" t="s">
        <v>73</v>
      </c>
      <c r="B1" s="29"/>
      <c r="C1" s="30"/>
      <c r="D1" s="30"/>
      <c r="E1" s="31" t="s">
        <v>74</v>
      </c>
      <c r="F1" s="30"/>
      <c r="G1" s="29"/>
      <c r="H1" s="30"/>
      <c r="I1" s="30"/>
    </row>
    <row r="2" spans="1:9" ht="13.5" thickBot="1" x14ac:dyDescent="0.35">
      <c r="A2" s="33"/>
      <c r="B2" s="34"/>
      <c r="C2" s="33"/>
      <c r="D2" s="33"/>
      <c r="E2" s="33"/>
      <c r="F2" s="33"/>
      <c r="G2" s="34"/>
      <c r="H2" s="33"/>
      <c r="I2" s="33"/>
    </row>
    <row r="3" spans="1:9" ht="68.25" customHeight="1" thickBot="1" x14ac:dyDescent="0.35">
      <c r="A3" s="36" t="s">
        <v>75</v>
      </c>
      <c r="B3" s="37" t="s">
        <v>16</v>
      </c>
      <c r="C3" s="38" t="s">
        <v>76</v>
      </c>
      <c r="D3" s="38" t="s">
        <v>77</v>
      </c>
      <c r="E3" s="39" t="s">
        <v>78</v>
      </c>
      <c r="F3" s="38" t="s">
        <v>79</v>
      </c>
      <c r="G3" s="37" t="s">
        <v>80</v>
      </c>
      <c r="H3" s="38" t="s">
        <v>81</v>
      </c>
      <c r="I3" s="38" t="s">
        <v>82</v>
      </c>
    </row>
    <row r="4" spans="1:9" ht="12.75" customHeight="1" x14ac:dyDescent="0.3">
      <c r="A4" s="40" t="s">
        <v>83</v>
      </c>
      <c r="B4" s="41" t="s">
        <v>19</v>
      </c>
      <c r="C4" s="42" t="s">
        <v>20</v>
      </c>
      <c r="D4" s="43">
        <v>0.99</v>
      </c>
      <c r="E4" s="44">
        <f>F4*D4</f>
        <v>198</v>
      </c>
      <c r="F4" s="45">
        <v>200</v>
      </c>
      <c r="G4" s="46" t="s">
        <v>84</v>
      </c>
      <c r="H4" s="42" t="s">
        <v>85</v>
      </c>
      <c r="I4" s="42" t="s">
        <v>86</v>
      </c>
    </row>
    <row r="5" spans="1:9" ht="12.75" customHeight="1" x14ac:dyDescent="0.3">
      <c r="A5" s="47" t="s">
        <v>87</v>
      </c>
      <c r="B5" s="48" t="s">
        <v>21</v>
      </c>
      <c r="C5" s="42" t="s">
        <v>20</v>
      </c>
      <c r="D5" s="43">
        <v>0.99</v>
      </c>
      <c r="E5" s="44">
        <f t="shared" ref="E5:E55" si="0">F5*(D5)</f>
        <v>198</v>
      </c>
      <c r="F5" s="45">
        <v>200</v>
      </c>
      <c r="G5" s="41" t="s">
        <v>88</v>
      </c>
      <c r="H5" s="42" t="s">
        <v>85</v>
      </c>
      <c r="I5" s="42" t="s">
        <v>86</v>
      </c>
    </row>
    <row r="6" spans="1:9" ht="12.75" customHeight="1" x14ac:dyDescent="0.3">
      <c r="A6" s="40" t="s">
        <v>89</v>
      </c>
      <c r="B6" s="41" t="s">
        <v>22</v>
      </c>
      <c r="C6" s="42" t="s">
        <v>20</v>
      </c>
      <c r="D6" s="43">
        <v>0.99</v>
      </c>
      <c r="E6" s="44">
        <f t="shared" si="0"/>
        <v>198</v>
      </c>
      <c r="F6" s="45">
        <v>200</v>
      </c>
      <c r="G6" s="41" t="s">
        <v>90</v>
      </c>
      <c r="H6" s="42" t="s">
        <v>85</v>
      </c>
      <c r="I6" s="42" t="s">
        <v>86</v>
      </c>
    </row>
    <row r="7" spans="1:9" ht="12.75" customHeight="1" x14ac:dyDescent="0.3">
      <c r="A7" s="47" t="s">
        <v>91</v>
      </c>
      <c r="B7" s="41" t="s">
        <v>23</v>
      </c>
      <c r="C7" s="42" t="s">
        <v>20</v>
      </c>
      <c r="D7" s="43">
        <v>0.99</v>
      </c>
      <c r="E7" s="44">
        <f t="shared" si="0"/>
        <v>198</v>
      </c>
      <c r="F7" s="45">
        <v>200</v>
      </c>
      <c r="G7" s="41" t="s">
        <v>92</v>
      </c>
      <c r="H7" s="42" t="s">
        <v>85</v>
      </c>
      <c r="I7" s="42" t="s">
        <v>86</v>
      </c>
    </row>
    <row r="8" spans="1:9" ht="12.75" customHeight="1" x14ac:dyDescent="0.3">
      <c r="A8" s="40" t="s">
        <v>93</v>
      </c>
      <c r="B8" s="48" t="s">
        <v>24</v>
      </c>
      <c r="C8" s="42" t="s">
        <v>20</v>
      </c>
      <c r="D8" s="43">
        <v>1.05</v>
      </c>
      <c r="E8" s="44">
        <f t="shared" si="0"/>
        <v>210</v>
      </c>
      <c r="F8" s="45">
        <v>200</v>
      </c>
      <c r="G8" s="41" t="s">
        <v>94</v>
      </c>
      <c r="H8" s="42" t="s">
        <v>85</v>
      </c>
      <c r="I8" s="42" t="s">
        <v>86</v>
      </c>
    </row>
    <row r="9" spans="1:9" ht="12.75" customHeight="1" x14ac:dyDescent="0.3">
      <c r="A9" s="47" t="s">
        <v>95</v>
      </c>
      <c r="B9" s="41" t="s">
        <v>25</v>
      </c>
      <c r="C9" s="42" t="s">
        <v>20</v>
      </c>
      <c r="D9" s="43">
        <v>1.1000000000000001</v>
      </c>
      <c r="E9" s="44">
        <f t="shared" si="0"/>
        <v>550</v>
      </c>
      <c r="F9" s="45">
        <v>500</v>
      </c>
      <c r="G9" s="41" t="s">
        <v>96</v>
      </c>
      <c r="H9" s="42" t="s">
        <v>85</v>
      </c>
      <c r="I9" s="42" t="s">
        <v>86</v>
      </c>
    </row>
    <row r="10" spans="1:9" ht="12.75" customHeight="1" x14ac:dyDescent="0.3">
      <c r="A10" s="40" t="s">
        <v>97</v>
      </c>
      <c r="B10" s="41" t="s">
        <v>26</v>
      </c>
      <c r="C10" s="42" t="s">
        <v>20</v>
      </c>
      <c r="D10" s="43">
        <v>1.1000000000000001</v>
      </c>
      <c r="E10" s="44">
        <f t="shared" si="0"/>
        <v>550</v>
      </c>
      <c r="F10" s="45">
        <v>500</v>
      </c>
      <c r="G10" s="41" t="s">
        <v>98</v>
      </c>
      <c r="H10" s="42" t="s">
        <v>85</v>
      </c>
      <c r="I10" s="42" t="s">
        <v>86</v>
      </c>
    </row>
    <row r="11" spans="1:9" ht="12.75" customHeight="1" x14ac:dyDescent="0.3">
      <c r="A11" s="47" t="s">
        <v>99</v>
      </c>
      <c r="B11" s="41" t="s">
        <v>27</v>
      </c>
      <c r="C11" s="42" t="s">
        <v>20</v>
      </c>
      <c r="D11" s="43">
        <v>1.1000000000000001</v>
      </c>
      <c r="E11" s="44">
        <f t="shared" si="0"/>
        <v>550</v>
      </c>
      <c r="F11" s="45">
        <v>500</v>
      </c>
      <c r="G11" s="41" t="s">
        <v>100</v>
      </c>
      <c r="H11" s="42" t="s">
        <v>85</v>
      </c>
      <c r="I11" s="42" t="s">
        <v>86</v>
      </c>
    </row>
    <row r="12" spans="1:9" ht="12.75" customHeight="1" x14ac:dyDescent="0.3">
      <c r="A12" s="40" t="s">
        <v>101</v>
      </c>
      <c r="B12" s="41" t="s">
        <v>28</v>
      </c>
      <c r="C12" s="42" t="s">
        <v>20</v>
      </c>
      <c r="D12" s="43">
        <v>1.17</v>
      </c>
      <c r="E12" s="44">
        <f t="shared" si="0"/>
        <v>585</v>
      </c>
      <c r="F12" s="45">
        <v>500</v>
      </c>
      <c r="G12" s="41" t="s">
        <v>102</v>
      </c>
      <c r="H12" s="42" t="s">
        <v>85</v>
      </c>
      <c r="I12" s="42" t="s">
        <v>86</v>
      </c>
    </row>
    <row r="13" spans="1:9" ht="12.75" customHeight="1" x14ac:dyDescent="0.3">
      <c r="A13" s="47" t="s">
        <v>103</v>
      </c>
      <c r="B13" s="41" t="s">
        <v>29</v>
      </c>
      <c r="C13" s="42" t="s">
        <v>20</v>
      </c>
      <c r="D13" s="43">
        <v>1.2</v>
      </c>
      <c r="E13" s="44">
        <f t="shared" si="0"/>
        <v>240</v>
      </c>
      <c r="F13" s="45">
        <v>200</v>
      </c>
      <c r="G13" s="41" t="s">
        <v>104</v>
      </c>
      <c r="H13" s="42" t="s">
        <v>85</v>
      </c>
      <c r="I13" s="42" t="s">
        <v>86</v>
      </c>
    </row>
    <row r="14" spans="1:9" ht="12.75" customHeight="1" x14ac:dyDescent="0.3">
      <c r="A14" s="40" t="s">
        <v>105</v>
      </c>
      <c r="B14" s="41" t="s">
        <v>30</v>
      </c>
      <c r="C14" s="42" t="s">
        <v>20</v>
      </c>
      <c r="D14" s="43">
        <v>1.05</v>
      </c>
      <c r="E14" s="44">
        <f t="shared" si="0"/>
        <v>210</v>
      </c>
      <c r="F14" s="45">
        <v>200</v>
      </c>
      <c r="G14" s="41" t="s">
        <v>106</v>
      </c>
      <c r="H14" s="42" t="s">
        <v>107</v>
      </c>
      <c r="I14" s="42" t="s">
        <v>108</v>
      </c>
    </row>
    <row r="15" spans="1:9" ht="12.75" customHeight="1" x14ac:dyDescent="0.3">
      <c r="A15" s="47" t="s">
        <v>109</v>
      </c>
      <c r="B15" s="41" t="s">
        <v>31</v>
      </c>
      <c r="C15" s="42" t="s">
        <v>20</v>
      </c>
      <c r="D15" s="43">
        <v>1.05</v>
      </c>
      <c r="E15" s="44">
        <f t="shared" si="0"/>
        <v>210</v>
      </c>
      <c r="F15" s="45">
        <v>200</v>
      </c>
      <c r="G15" s="41" t="s">
        <v>110</v>
      </c>
      <c r="H15" s="42" t="s">
        <v>107</v>
      </c>
      <c r="I15" s="42" t="s">
        <v>108</v>
      </c>
    </row>
    <row r="16" spans="1:9" ht="12.75" customHeight="1" x14ac:dyDescent="0.3">
      <c r="A16" s="40" t="s">
        <v>111</v>
      </c>
      <c r="B16" s="41" t="s">
        <v>32</v>
      </c>
      <c r="C16" s="42" t="s">
        <v>20</v>
      </c>
      <c r="D16" s="43">
        <v>1.05</v>
      </c>
      <c r="E16" s="44">
        <f t="shared" si="0"/>
        <v>420</v>
      </c>
      <c r="F16" s="45">
        <v>400</v>
      </c>
      <c r="G16" s="41" t="s">
        <v>112</v>
      </c>
      <c r="H16" s="42" t="s">
        <v>107</v>
      </c>
      <c r="I16" s="42" t="s">
        <v>108</v>
      </c>
    </row>
    <row r="17" spans="1:9" ht="12.75" customHeight="1" x14ac:dyDescent="0.3">
      <c r="A17" s="47" t="s">
        <v>113</v>
      </c>
      <c r="B17" s="41" t="s">
        <v>33</v>
      </c>
      <c r="C17" s="42" t="s">
        <v>20</v>
      </c>
      <c r="D17" s="43">
        <v>1.05</v>
      </c>
      <c r="E17" s="44">
        <f t="shared" si="0"/>
        <v>420</v>
      </c>
      <c r="F17" s="45">
        <v>400</v>
      </c>
      <c r="G17" s="41" t="s">
        <v>114</v>
      </c>
      <c r="H17" s="42" t="s">
        <v>107</v>
      </c>
      <c r="I17" s="42" t="s">
        <v>108</v>
      </c>
    </row>
    <row r="18" spans="1:9" ht="12.75" customHeight="1" x14ac:dyDescent="0.3">
      <c r="A18" s="40" t="s">
        <v>115</v>
      </c>
      <c r="B18" s="41" t="s">
        <v>34</v>
      </c>
      <c r="C18" s="42" t="s">
        <v>20</v>
      </c>
      <c r="D18" s="43">
        <v>1.1000000000000001</v>
      </c>
      <c r="E18" s="44">
        <f t="shared" si="0"/>
        <v>440.00000000000006</v>
      </c>
      <c r="F18" s="45">
        <v>400</v>
      </c>
      <c r="G18" s="41" t="s">
        <v>116</v>
      </c>
      <c r="H18" s="42" t="s">
        <v>107</v>
      </c>
      <c r="I18" s="49" t="s">
        <v>108</v>
      </c>
    </row>
    <row r="19" spans="1:9" ht="12.75" customHeight="1" x14ac:dyDescent="0.3">
      <c r="A19" s="47" t="s">
        <v>117</v>
      </c>
      <c r="B19" s="41" t="s">
        <v>35</v>
      </c>
      <c r="C19" s="42" t="s">
        <v>20</v>
      </c>
      <c r="D19" s="43">
        <v>1.0900000000000001</v>
      </c>
      <c r="E19" s="44">
        <f t="shared" si="0"/>
        <v>218.00000000000003</v>
      </c>
      <c r="F19" s="45">
        <v>200</v>
      </c>
      <c r="G19" s="41" t="s">
        <v>118</v>
      </c>
      <c r="H19" s="42" t="s">
        <v>107</v>
      </c>
      <c r="I19" s="42" t="s">
        <v>108</v>
      </c>
    </row>
    <row r="20" spans="1:9" ht="12.75" customHeight="1" x14ac:dyDescent="0.3">
      <c r="A20" s="40" t="s">
        <v>119</v>
      </c>
      <c r="B20" s="41" t="s">
        <v>36</v>
      </c>
      <c r="C20" s="42" t="s">
        <v>20</v>
      </c>
      <c r="D20" s="43">
        <v>1.0900000000000001</v>
      </c>
      <c r="E20" s="44">
        <f t="shared" si="0"/>
        <v>327</v>
      </c>
      <c r="F20" s="45">
        <v>300</v>
      </c>
      <c r="G20" s="41" t="s">
        <v>120</v>
      </c>
      <c r="H20" s="42" t="s">
        <v>107</v>
      </c>
      <c r="I20" s="42" t="s">
        <v>108</v>
      </c>
    </row>
    <row r="21" spans="1:9" ht="12.75" customHeight="1" x14ac:dyDescent="0.3">
      <c r="A21" s="47" t="s">
        <v>121</v>
      </c>
      <c r="B21" s="41" t="s">
        <v>37</v>
      </c>
      <c r="C21" s="42" t="s">
        <v>20</v>
      </c>
      <c r="D21" s="43">
        <v>1.1000000000000001</v>
      </c>
      <c r="E21" s="44">
        <f t="shared" si="0"/>
        <v>440.00000000000006</v>
      </c>
      <c r="F21" s="45">
        <v>400</v>
      </c>
      <c r="G21" s="41" t="s">
        <v>122</v>
      </c>
      <c r="H21" s="42" t="s">
        <v>107</v>
      </c>
      <c r="I21" s="42" t="s">
        <v>108</v>
      </c>
    </row>
    <row r="22" spans="1:9" ht="12.75" customHeight="1" x14ac:dyDescent="0.3">
      <c r="A22" s="40" t="s">
        <v>123</v>
      </c>
      <c r="B22" s="41" t="s">
        <v>38</v>
      </c>
      <c r="C22" s="42" t="s">
        <v>20</v>
      </c>
      <c r="D22" s="43">
        <v>1.1499999999999999</v>
      </c>
      <c r="E22" s="44">
        <f t="shared" si="0"/>
        <v>459.99999999999994</v>
      </c>
      <c r="F22" s="45">
        <v>400</v>
      </c>
      <c r="G22" s="41" t="s">
        <v>124</v>
      </c>
      <c r="H22" s="42" t="s">
        <v>107</v>
      </c>
      <c r="I22" s="42" t="s">
        <v>108</v>
      </c>
    </row>
    <row r="23" spans="1:9" x14ac:dyDescent="0.3">
      <c r="A23" s="40" t="s">
        <v>125</v>
      </c>
      <c r="B23" s="41" t="s">
        <v>39</v>
      </c>
      <c r="C23" s="42" t="s">
        <v>20</v>
      </c>
      <c r="D23" s="43">
        <v>1.2</v>
      </c>
      <c r="E23" s="44">
        <f t="shared" si="0"/>
        <v>600</v>
      </c>
      <c r="F23" s="45">
        <v>500</v>
      </c>
      <c r="G23" s="41" t="s">
        <v>126</v>
      </c>
      <c r="H23" s="42" t="s">
        <v>107</v>
      </c>
      <c r="I23" s="42" t="s">
        <v>108</v>
      </c>
    </row>
    <row r="24" spans="1:9" x14ac:dyDescent="0.3">
      <c r="A24" s="47" t="s">
        <v>127</v>
      </c>
      <c r="B24" s="41" t="s">
        <v>40</v>
      </c>
      <c r="C24" s="42" t="s">
        <v>20</v>
      </c>
      <c r="D24" s="43">
        <v>1.1499999999999999</v>
      </c>
      <c r="E24" s="44">
        <f t="shared" si="0"/>
        <v>229.99999999999997</v>
      </c>
      <c r="F24" s="45">
        <v>200</v>
      </c>
      <c r="G24" s="41" t="s">
        <v>128</v>
      </c>
      <c r="H24" s="42" t="s">
        <v>107</v>
      </c>
      <c r="I24" s="42" t="s">
        <v>108</v>
      </c>
    </row>
    <row r="25" spans="1:9" x14ac:dyDescent="0.3">
      <c r="A25" s="40" t="s">
        <v>129</v>
      </c>
      <c r="B25" s="41" t="s">
        <v>41</v>
      </c>
      <c r="C25" s="42" t="s">
        <v>20</v>
      </c>
      <c r="D25" s="43">
        <v>0.85</v>
      </c>
      <c r="E25" s="44">
        <f t="shared" si="0"/>
        <v>255</v>
      </c>
      <c r="F25" s="45">
        <v>300</v>
      </c>
      <c r="G25" s="41" t="s">
        <v>130</v>
      </c>
      <c r="H25" s="42" t="s">
        <v>107</v>
      </c>
      <c r="I25" s="42" t="s">
        <v>108</v>
      </c>
    </row>
    <row r="26" spans="1:9" x14ac:dyDescent="0.3">
      <c r="A26" s="47" t="s">
        <v>131</v>
      </c>
      <c r="B26" s="41" t="s">
        <v>42</v>
      </c>
      <c r="C26" s="42" t="s">
        <v>20</v>
      </c>
      <c r="D26" s="43">
        <v>0.85</v>
      </c>
      <c r="E26" s="44">
        <f t="shared" si="0"/>
        <v>255</v>
      </c>
      <c r="F26" s="45">
        <v>300</v>
      </c>
      <c r="G26" s="41" t="s">
        <v>132</v>
      </c>
      <c r="H26" s="42" t="s">
        <v>107</v>
      </c>
      <c r="I26" s="42" t="s">
        <v>108</v>
      </c>
    </row>
    <row r="27" spans="1:9" x14ac:dyDescent="0.3">
      <c r="A27" s="40" t="s">
        <v>133</v>
      </c>
      <c r="B27" s="41" t="s">
        <v>43</v>
      </c>
      <c r="C27" s="42" t="s">
        <v>20</v>
      </c>
      <c r="D27" s="43">
        <v>0.86</v>
      </c>
      <c r="E27" s="44">
        <f t="shared" si="0"/>
        <v>344</v>
      </c>
      <c r="F27" s="45">
        <v>400</v>
      </c>
      <c r="G27" s="41" t="s">
        <v>134</v>
      </c>
      <c r="H27" s="42" t="s">
        <v>107</v>
      </c>
      <c r="I27" s="42" t="s">
        <v>108</v>
      </c>
    </row>
    <row r="28" spans="1:9" x14ac:dyDescent="0.3">
      <c r="A28" s="47" t="s">
        <v>135</v>
      </c>
      <c r="B28" s="41" t="s">
        <v>44</v>
      </c>
      <c r="C28" s="42" t="s">
        <v>20</v>
      </c>
      <c r="D28" s="43">
        <v>0.82</v>
      </c>
      <c r="E28" s="44">
        <f t="shared" si="0"/>
        <v>328</v>
      </c>
      <c r="F28" s="45">
        <v>400</v>
      </c>
      <c r="G28" s="41" t="s">
        <v>136</v>
      </c>
      <c r="H28" s="42" t="s">
        <v>107</v>
      </c>
      <c r="I28" s="42" t="s">
        <v>108</v>
      </c>
    </row>
    <row r="29" spans="1:9" x14ac:dyDescent="0.3">
      <c r="A29" s="40" t="s">
        <v>137</v>
      </c>
      <c r="B29" s="41" t="s">
        <v>45</v>
      </c>
      <c r="C29" s="42" t="s">
        <v>20</v>
      </c>
      <c r="D29" s="43">
        <v>0.88</v>
      </c>
      <c r="E29" s="44">
        <f t="shared" si="0"/>
        <v>440</v>
      </c>
      <c r="F29" s="45">
        <v>500</v>
      </c>
      <c r="G29" s="41" t="s">
        <v>138</v>
      </c>
      <c r="H29" s="42" t="s">
        <v>107</v>
      </c>
      <c r="I29" s="42" t="s">
        <v>108</v>
      </c>
    </row>
    <row r="30" spans="1:9" x14ac:dyDescent="0.3">
      <c r="A30" s="47" t="s">
        <v>139</v>
      </c>
      <c r="B30" s="41" t="s">
        <v>46</v>
      </c>
      <c r="C30" s="42" t="s">
        <v>20</v>
      </c>
      <c r="D30" s="43">
        <v>0.88</v>
      </c>
      <c r="E30" s="44">
        <f t="shared" si="0"/>
        <v>440</v>
      </c>
      <c r="F30" s="45">
        <v>500</v>
      </c>
      <c r="G30" s="41" t="s">
        <v>140</v>
      </c>
      <c r="H30" s="42" t="s">
        <v>107</v>
      </c>
      <c r="I30" s="42" t="s">
        <v>108</v>
      </c>
    </row>
    <row r="31" spans="1:9" x14ac:dyDescent="0.3">
      <c r="A31" s="40" t="s">
        <v>141</v>
      </c>
      <c r="B31" s="41" t="s">
        <v>47</v>
      </c>
      <c r="C31" s="42" t="s">
        <v>20</v>
      </c>
      <c r="D31" s="43">
        <v>0.89</v>
      </c>
      <c r="E31" s="44">
        <f t="shared" si="0"/>
        <v>445</v>
      </c>
      <c r="F31" s="45">
        <v>500</v>
      </c>
      <c r="G31" s="41" t="s">
        <v>142</v>
      </c>
      <c r="H31" s="42" t="s">
        <v>107</v>
      </c>
      <c r="I31" s="42" t="s">
        <v>108</v>
      </c>
    </row>
    <row r="32" spans="1:9" x14ac:dyDescent="0.3">
      <c r="A32" s="47" t="s">
        <v>143</v>
      </c>
      <c r="B32" s="41" t="s">
        <v>48</v>
      </c>
      <c r="C32" s="42" t="s">
        <v>20</v>
      </c>
      <c r="D32" s="43">
        <v>0.95</v>
      </c>
      <c r="E32" s="44">
        <f t="shared" si="0"/>
        <v>475</v>
      </c>
      <c r="F32" s="45">
        <v>500</v>
      </c>
      <c r="G32" s="41" t="s">
        <v>144</v>
      </c>
      <c r="H32" s="42" t="s">
        <v>107</v>
      </c>
      <c r="I32" s="42" t="s">
        <v>108</v>
      </c>
    </row>
    <row r="33" spans="1:9" x14ac:dyDescent="0.3">
      <c r="A33" s="40" t="s">
        <v>145</v>
      </c>
      <c r="B33" s="41" t="s">
        <v>49</v>
      </c>
      <c r="C33" s="42" t="s">
        <v>20</v>
      </c>
      <c r="D33" s="43">
        <v>1</v>
      </c>
      <c r="E33" s="44">
        <f t="shared" si="0"/>
        <v>500</v>
      </c>
      <c r="F33" s="45">
        <v>500</v>
      </c>
      <c r="G33" s="41" t="s">
        <v>146</v>
      </c>
      <c r="H33" s="42" t="s">
        <v>107</v>
      </c>
      <c r="I33" s="42" t="s">
        <v>108</v>
      </c>
    </row>
    <row r="34" spans="1:9" x14ac:dyDescent="0.3">
      <c r="A34" s="47" t="s">
        <v>147</v>
      </c>
      <c r="B34" s="41" t="s">
        <v>50</v>
      </c>
      <c r="C34" s="42" t="s">
        <v>20</v>
      </c>
      <c r="D34" s="43">
        <v>1.1499999999999999</v>
      </c>
      <c r="E34" s="44">
        <f t="shared" si="0"/>
        <v>919.99999999999989</v>
      </c>
      <c r="F34" s="45">
        <v>800</v>
      </c>
      <c r="G34" s="41" t="s">
        <v>148</v>
      </c>
      <c r="H34" s="42" t="s">
        <v>149</v>
      </c>
      <c r="I34" s="42" t="s">
        <v>150</v>
      </c>
    </row>
    <row r="35" spans="1:9" x14ac:dyDescent="0.3">
      <c r="A35" s="40" t="s">
        <v>151</v>
      </c>
      <c r="B35" s="41" t="s">
        <v>51</v>
      </c>
      <c r="C35" s="42" t="s">
        <v>20</v>
      </c>
      <c r="D35" s="43">
        <v>1.1499999999999999</v>
      </c>
      <c r="E35" s="44">
        <f t="shared" si="0"/>
        <v>575</v>
      </c>
      <c r="F35" s="45">
        <v>500</v>
      </c>
      <c r="G35" s="41" t="s">
        <v>152</v>
      </c>
      <c r="H35" s="42" t="s">
        <v>149</v>
      </c>
      <c r="I35" s="42" t="s">
        <v>150</v>
      </c>
    </row>
    <row r="36" spans="1:9" x14ac:dyDescent="0.3">
      <c r="A36" s="47" t="s">
        <v>153</v>
      </c>
      <c r="B36" s="41" t="s">
        <v>52</v>
      </c>
      <c r="C36" s="42" t="s">
        <v>20</v>
      </c>
      <c r="D36" s="43">
        <v>1.1499999999999999</v>
      </c>
      <c r="E36" s="44">
        <f t="shared" si="0"/>
        <v>575</v>
      </c>
      <c r="F36" s="45">
        <v>500</v>
      </c>
      <c r="G36" s="41" t="s">
        <v>154</v>
      </c>
      <c r="H36" s="42" t="s">
        <v>149</v>
      </c>
      <c r="I36" s="42" t="s">
        <v>150</v>
      </c>
    </row>
    <row r="37" spans="1:9" x14ac:dyDescent="0.3">
      <c r="A37" s="40" t="s">
        <v>155</v>
      </c>
      <c r="B37" s="41" t="s">
        <v>53</v>
      </c>
      <c r="C37" s="42" t="s">
        <v>20</v>
      </c>
      <c r="D37" s="43">
        <v>1.18</v>
      </c>
      <c r="E37" s="44">
        <f t="shared" si="0"/>
        <v>590</v>
      </c>
      <c r="F37" s="45">
        <v>500</v>
      </c>
      <c r="G37" s="41" t="s">
        <v>156</v>
      </c>
      <c r="H37" s="42" t="s">
        <v>149</v>
      </c>
      <c r="I37" s="42" t="s">
        <v>150</v>
      </c>
    </row>
    <row r="38" spans="1:9" x14ac:dyDescent="0.3">
      <c r="A38" s="47" t="s">
        <v>157</v>
      </c>
      <c r="B38" s="41" t="s">
        <v>54</v>
      </c>
      <c r="C38" s="42" t="s">
        <v>20</v>
      </c>
      <c r="D38" s="43">
        <v>1.18</v>
      </c>
      <c r="E38" s="44">
        <f t="shared" si="0"/>
        <v>590</v>
      </c>
      <c r="F38" s="45">
        <v>500</v>
      </c>
      <c r="G38" s="41" t="s">
        <v>158</v>
      </c>
      <c r="H38" s="42" t="s">
        <v>149</v>
      </c>
      <c r="I38" s="42" t="s">
        <v>150</v>
      </c>
    </row>
    <row r="39" spans="1:9" x14ac:dyDescent="0.3">
      <c r="A39" s="40" t="s">
        <v>159</v>
      </c>
      <c r="B39" s="41" t="s">
        <v>55</v>
      </c>
      <c r="C39" s="42" t="s">
        <v>20</v>
      </c>
      <c r="D39" s="43">
        <v>1.1499999999999999</v>
      </c>
      <c r="E39" s="44">
        <f t="shared" si="0"/>
        <v>1150</v>
      </c>
      <c r="F39" s="45">
        <v>1000</v>
      </c>
      <c r="G39" s="41" t="s">
        <v>160</v>
      </c>
      <c r="H39" s="42" t="s">
        <v>149</v>
      </c>
      <c r="I39" s="42" t="s">
        <v>150</v>
      </c>
    </row>
    <row r="40" spans="1:9" x14ac:dyDescent="0.3">
      <c r="A40" s="47" t="s">
        <v>161</v>
      </c>
      <c r="B40" s="41" t="s">
        <v>56</v>
      </c>
      <c r="C40" s="42" t="s">
        <v>20</v>
      </c>
      <c r="D40" s="43">
        <v>1.17</v>
      </c>
      <c r="E40" s="44">
        <f t="shared" si="0"/>
        <v>1755</v>
      </c>
      <c r="F40" s="45">
        <v>1500</v>
      </c>
      <c r="G40" s="41" t="s">
        <v>162</v>
      </c>
      <c r="H40" s="42" t="s">
        <v>149</v>
      </c>
      <c r="I40" s="42" t="s">
        <v>150</v>
      </c>
    </row>
    <row r="41" spans="1:9" ht="12.75" customHeight="1" x14ac:dyDescent="0.3">
      <c r="A41" s="40" t="s">
        <v>163</v>
      </c>
      <c r="B41" s="41" t="s">
        <v>57</v>
      </c>
      <c r="C41" s="42" t="s">
        <v>20</v>
      </c>
      <c r="D41" s="43">
        <v>0.96</v>
      </c>
      <c r="E41" s="44">
        <f t="shared" si="0"/>
        <v>480</v>
      </c>
      <c r="F41" s="45">
        <v>500</v>
      </c>
      <c r="G41" s="41" t="s">
        <v>164</v>
      </c>
      <c r="H41" s="42" t="s">
        <v>149</v>
      </c>
      <c r="I41" s="42" t="s">
        <v>150</v>
      </c>
    </row>
    <row r="42" spans="1:9" ht="12.75" customHeight="1" x14ac:dyDescent="0.3">
      <c r="A42" s="47" t="s">
        <v>165</v>
      </c>
      <c r="B42" s="41" t="s">
        <v>58</v>
      </c>
      <c r="C42" s="42" t="s">
        <v>20</v>
      </c>
      <c r="D42" s="43">
        <v>0.96</v>
      </c>
      <c r="E42" s="44">
        <f t="shared" si="0"/>
        <v>480</v>
      </c>
      <c r="F42" s="45">
        <v>500</v>
      </c>
      <c r="G42" s="41" t="s">
        <v>166</v>
      </c>
      <c r="H42" s="42" t="s">
        <v>149</v>
      </c>
      <c r="I42" s="42" t="s">
        <v>150</v>
      </c>
    </row>
    <row r="43" spans="1:9" ht="12.75" customHeight="1" x14ac:dyDescent="0.3">
      <c r="A43" s="40" t="s">
        <v>167</v>
      </c>
      <c r="B43" s="41" t="s">
        <v>59</v>
      </c>
      <c r="C43" s="42" t="s">
        <v>20</v>
      </c>
      <c r="D43" s="43">
        <v>0.96</v>
      </c>
      <c r="E43" s="44">
        <f t="shared" si="0"/>
        <v>576</v>
      </c>
      <c r="F43" s="45">
        <v>600</v>
      </c>
      <c r="G43" s="41" t="s">
        <v>168</v>
      </c>
      <c r="H43" s="42" t="s">
        <v>149</v>
      </c>
      <c r="I43" s="42" t="s">
        <v>150</v>
      </c>
    </row>
    <row r="44" spans="1:9" ht="12.75" customHeight="1" x14ac:dyDescent="0.3">
      <c r="A44" s="47" t="s">
        <v>169</v>
      </c>
      <c r="B44" s="41" t="s">
        <v>60</v>
      </c>
      <c r="C44" s="42" t="s">
        <v>20</v>
      </c>
      <c r="D44" s="43">
        <v>0.99</v>
      </c>
      <c r="E44" s="44">
        <f t="shared" si="0"/>
        <v>594</v>
      </c>
      <c r="F44" s="45">
        <v>600</v>
      </c>
      <c r="G44" s="41" t="s">
        <v>170</v>
      </c>
      <c r="H44" s="42" t="s">
        <v>149</v>
      </c>
      <c r="I44" s="42" t="s">
        <v>150</v>
      </c>
    </row>
    <row r="45" spans="1:9" ht="12.75" customHeight="1" x14ac:dyDescent="0.3">
      <c r="A45" s="47" t="s">
        <v>171</v>
      </c>
      <c r="B45" s="41" t="s">
        <v>61</v>
      </c>
      <c r="C45" s="42" t="s">
        <v>20</v>
      </c>
      <c r="D45" s="43">
        <v>0.99</v>
      </c>
      <c r="E45" s="44">
        <f t="shared" si="0"/>
        <v>990</v>
      </c>
      <c r="F45" s="45">
        <v>1000</v>
      </c>
      <c r="G45" s="41" t="s">
        <v>172</v>
      </c>
      <c r="H45" s="42" t="s">
        <v>149</v>
      </c>
      <c r="I45" s="42" t="s">
        <v>150</v>
      </c>
    </row>
    <row r="46" spans="1:9" ht="12.75" customHeight="1" x14ac:dyDescent="0.3">
      <c r="A46" s="47" t="s">
        <v>173</v>
      </c>
      <c r="B46" s="41" t="s">
        <v>62</v>
      </c>
      <c r="C46" s="42" t="s">
        <v>20</v>
      </c>
      <c r="D46" s="43">
        <v>0.99</v>
      </c>
      <c r="E46" s="44">
        <f t="shared" si="0"/>
        <v>990</v>
      </c>
      <c r="F46" s="45">
        <v>1000</v>
      </c>
      <c r="G46" s="41" t="s">
        <v>174</v>
      </c>
      <c r="H46" s="42" t="s">
        <v>149</v>
      </c>
      <c r="I46" s="42" t="s">
        <v>150</v>
      </c>
    </row>
    <row r="47" spans="1:9" ht="12.75" customHeight="1" x14ac:dyDescent="0.3">
      <c r="A47" s="47" t="s">
        <v>175</v>
      </c>
      <c r="B47" s="41" t="s">
        <v>63</v>
      </c>
      <c r="C47" s="42" t="s">
        <v>20</v>
      </c>
      <c r="D47" s="43">
        <v>0.99</v>
      </c>
      <c r="E47" s="44">
        <f t="shared" si="0"/>
        <v>990</v>
      </c>
      <c r="F47" s="45">
        <v>1000</v>
      </c>
      <c r="G47" s="41" t="s">
        <v>176</v>
      </c>
      <c r="H47" s="42" t="s">
        <v>149</v>
      </c>
      <c r="I47" s="42" t="s">
        <v>150</v>
      </c>
    </row>
    <row r="48" spans="1:9" ht="12.75" customHeight="1" x14ac:dyDescent="0.3">
      <c r="A48" s="47" t="s">
        <v>177</v>
      </c>
      <c r="B48" s="41" t="s">
        <v>64</v>
      </c>
      <c r="C48" s="42" t="s">
        <v>20</v>
      </c>
      <c r="D48" s="43">
        <v>1.05</v>
      </c>
      <c r="E48" s="44">
        <f t="shared" si="0"/>
        <v>1050</v>
      </c>
      <c r="F48" s="45">
        <v>1000</v>
      </c>
      <c r="G48" s="41" t="s">
        <v>178</v>
      </c>
      <c r="H48" s="42" t="s">
        <v>149</v>
      </c>
      <c r="I48" s="42" t="s">
        <v>150</v>
      </c>
    </row>
    <row r="49" spans="1:9" ht="12.75" customHeight="1" x14ac:dyDescent="0.3">
      <c r="A49" s="47" t="s">
        <v>179</v>
      </c>
      <c r="B49" s="41" t="s">
        <v>65</v>
      </c>
      <c r="C49" s="42" t="s">
        <v>20</v>
      </c>
      <c r="D49" s="43">
        <v>1.05</v>
      </c>
      <c r="E49" s="44">
        <f t="shared" si="0"/>
        <v>2100</v>
      </c>
      <c r="F49" s="45">
        <v>2000</v>
      </c>
      <c r="G49" s="41" t="s">
        <v>180</v>
      </c>
      <c r="H49" s="42" t="s">
        <v>149</v>
      </c>
      <c r="I49" s="42" t="s">
        <v>150</v>
      </c>
    </row>
    <row r="50" spans="1:9" ht="12.75" customHeight="1" x14ac:dyDescent="0.3">
      <c r="A50" s="47" t="s">
        <v>181</v>
      </c>
      <c r="B50" s="41" t="s">
        <v>66</v>
      </c>
      <c r="C50" s="42" t="s">
        <v>20</v>
      </c>
      <c r="D50" s="43">
        <v>1.1499999999999999</v>
      </c>
      <c r="E50" s="44">
        <f t="shared" si="0"/>
        <v>2300</v>
      </c>
      <c r="F50" s="45">
        <v>2000</v>
      </c>
      <c r="G50" s="41" t="s">
        <v>182</v>
      </c>
      <c r="H50" s="42" t="s">
        <v>149</v>
      </c>
      <c r="I50" s="42" t="s">
        <v>150</v>
      </c>
    </row>
    <row r="51" spans="1:9" ht="12.75" customHeight="1" x14ac:dyDescent="0.3">
      <c r="A51" s="47" t="s">
        <v>183</v>
      </c>
      <c r="B51" s="41" t="s">
        <v>67</v>
      </c>
      <c r="C51" s="42" t="s">
        <v>20</v>
      </c>
      <c r="D51" s="43">
        <v>1.1499999999999999</v>
      </c>
      <c r="E51" s="44">
        <f t="shared" si="0"/>
        <v>2300</v>
      </c>
      <c r="F51" s="45">
        <v>2000</v>
      </c>
      <c r="G51" s="41" t="s">
        <v>184</v>
      </c>
      <c r="H51" s="42" t="s">
        <v>149</v>
      </c>
      <c r="I51" s="42" t="s">
        <v>150</v>
      </c>
    </row>
    <row r="52" spans="1:9" ht="12.75" customHeight="1" x14ac:dyDescent="0.3">
      <c r="A52" s="47" t="s">
        <v>185</v>
      </c>
      <c r="B52" s="41" t="s">
        <v>68</v>
      </c>
      <c r="C52" s="42" t="s">
        <v>20</v>
      </c>
      <c r="D52" s="43">
        <v>1.19</v>
      </c>
      <c r="E52" s="44">
        <f t="shared" si="0"/>
        <v>2380</v>
      </c>
      <c r="F52" s="45">
        <v>2000</v>
      </c>
      <c r="G52" s="41" t="s">
        <v>186</v>
      </c>
      <c r="H52" s="42" t="s">
        <v>149</v>
      </c>
      <c r="I52" s="42" t="s">
        <v>150</v>
      </c>
    </row>
    <row r="53" spans="1:9" ht="12.75" customHeight="1" x14ac:dyDescent="0.3">
      <c r="A53" s="40" t="s">
        <v>187</v>
      </c>
      <c r="B53" s="41" t="s">
        <v>69</v>
      </c>
      <c r="C53" s="42" t="s">
        <v>20</v>
      </c>
      <c r="D53" s="43">
        <v>1.4</v>
      </c>
      <c r="E53" s="44">
        <f t="shared" si="0"/>
        <v>700</v>
      </c>
      <c r="F53" s="45">
        <v>500</v>
      </c>
      <c r="G53" s="41" t="s">
        <v>188</v>
      </c>
      <c r="H53" s="42" t="s">
        <v>189</v>
      </c>
      <c r="I53" s="42" t="s">
        <v>86</v>
      </c>
    </row>
    <row r="54" spans="1:9" ht="12.75" customHeight="1" x14ac:dyDescent="0.3">
      <c r="A54" s="47" t="s">
        <v>190</v>
      </c>
      <c r="B54" s="41" t="s">
        <v>70</v>
      </c>
      <c r="C54" s="42" t="s">
        <v>20</v>
      </c>
      <c r="D54" s="43">
        <v>1.4</v>
      </c>
      <c r="E54" s="44">
        <f t="shared" si="0"/>
        <v>700</v>
      </c>
      <c r="F54" s="45">
        <v>500</v>
      </c>
      <c r="G54" s="41" t="s">
        <v>191</v>
      </c>
      <c r="H54" s="42" t="s">
        <v>189</v>
      </c>
      <c r="I54" s="42" t="s">
        <v>86</v>
      </c>
    </row>
    <row r="55" spans="1:9" ht="37.15" customHeight="1" x14ac:dyDescent="0.3">
      <c r="A55" s="40" t="s">
        <v>192</v>
      </c>
      <c r="B55" s="41" t="s">
        <v>71</v>
      </c>
      <c r="C55" s="42" t="s">
        <v>72</v>
      </c>
      <c r="D55" s="43">
        <v>169</v>
      </c>
      <c r="E55" s="44">
        <f t="shared" si="0"/>
        <v>507</v>
      </c>
      <c r="F55" s="45">
        <v>3</v>
      </c>
      <c r="G55" s="41" t="s">
        <v>193</v>
      </c>
      <c r="H55" s="42" t="s">
        <v>189</v>
      </c>
      <c r="I55" s="42" t="s">
        <v>86</v>
      </c>
    </row>
    <row r="56" spans="1:9" ht="39" x14ac:dyDescent="0.3">
      <c r="A56" s="32"/>
      <c r="B56" s="50"/>
      <c r="D56" s="51" t="s">
        <v>194</v>
      </c>
      <c r="E56" s="52">
        <f>SUM(E4:E55)</f>
        <v>34226</v>
      </c>
      <c r="G56" s="50"/>
      <c r="H56" s="32"/>
      <c r="I56" s="32"/>
    </row>
    <row r="57" spans="1:9" x14ac:dyDescent="0.3">
      <c r="A57" s="32"/>
      <c r="B57" s="50"/>
      <c r="G57" s="50" t="s">
        <v>195</v>
      </c>
      <c r="H57" s="32"/>
      <c r="I57" s="32"/>
    </row>
    <row r="58" spans="1:9" x14ac:dyDescent="0.3">
      <c r="A58" s="32"/>
      <c r="B58" s="50"/>
      <c r="G58" s="50" t="s">
        <v>196</v>
      </c>
      <c r="H58" s="32"/>
      <c r="I58" s="32"/>
    </row>
    <row r="59" spans="1:9" x14ac:dyDescent="0.3">
      <c r="A59" s="32"/>
      <c r="B59" s="50"/>
      <c r="G59" s="50" t="s">
        <v>197</v>
      </c>
      <c r="H59" s="32"/>
      <c r="I59" s="32"/>
    </row>
    <row r="60" spans="1:9" x14ac:dyDescent="0.3">
      <c r="A60" s="32"/>
      <c r="B60" s="50"/>
      <c r="G60" s="50" t="s">
        <v>198</v>
      </c>
      <c r="H60" s="32"/>
      <c r="I60" s="32"/>
    </row>
    <row r="61" spans="1:9" x14ac:dyDescent="0.3">
      <c r="A61" s="32"/>
      <c r="B61" s="50"/>
      <c r="G61" s="50"/>
      <c r="H61" s="32"/>
      <c r="I61" s="32"/>
    </row>
    <row r="62" spans="1:9" x14ac:dyDescent="0.3">
      <c r="A62" s="32"/>
      <c r="B62" s="50"/>
      <c r="G62" s="50"/>
      <c r="H62" s="32"/>
      <c r="I62" s="32"/>
    </row>
    <row r="63" spans="1:9" x14ac:dyDescent="0.3">
      <c r="A63" s="32"/>
      <c r="B63" s="50"/>
      <c r="G63" s="50"/>
      <c r="H63" s="32"/>
      <c r="I63" s="32"/>
    </row>
    <row r="64" spans="1:9" x14ac:dyDescent="0.3">
      <c r="A64" s="32"/>
      <c r="B64" s="50"/>
      <c r="G64" s="50"/>
      <c r="H64" s="32"/>
      <c r="I64" s="32"/>
    </row>
    <row r="65" spans="1:9" x14ac:dyDescent="0.3">
      <c r="A65" s="32"/>
      <c r="B65" s="50"/>
      <c r="G65" s="50"/>
      <c r="H65" s="32"/>
      <c r="I65" s="32"/>
    </row>
    <row r="66" spans="1:9" x14ac:dyDescent="0.3">
      <c r="A66" s="32"/>
      <c r="B66" s="50"/>
      <c r="G66" s="50"/>
      <c r="H66" s="32"/>
      <c r="I66" s="32"/>
    </row>
    <row r="67" spans="1:9" x14ac:dyDescent="0.3">
      <c r="A67" s="32"/>
      <c r="B67" s="50"/>
      <c r="G67" s="50"/>
      <c r="H67" s="32"/>
      <c r="I67" s="32"/>
    </row>
    <row r="68" spans="1:9" x14ac:dyDescent="0.3">
      <c r="A68" s="53"/>
      <c r="B68" s="54"/>
      <c r="C68" s="55"/>
      <c r="D68" s="55"/>
      <c r="F68" s="55"/>
      <c r="H68" s="55"/>
      <c r="I68" s="55"/>
    </row>
    <row r="70" spans="1:9" x14ac:dyDescent="0.3">
      <c r="A70" s="53"/>
      <c r="B70" s="34"/>
      <c r="C70" s="34"/>
      <c r="D70" s="34"/>
      <c r="F70" s="34"/>
      <c r="G70" s="34"/>
      <c r="H70" s="34"/>
      <c r="I70" s="34"/>
    </row>
    <row r="71" spans="1:9" x14ac:dyDescent="0.3">
      <c r="B71" s="58"/>
      <c r="C71" s="58"/>
      <c r="D71" s="58"/>
      <c r="F71" s="58"/>
      <c r="G71" s="58"/>
      <c r="H71" s="58"/>
      <c r="I71" s="58"/>
    </row>
    <row r="72" spans="1:9" x14ac:dyDescent="0.3">
      <c r="B72" s="58"/>
      <c r="C72" s="58"/>
      <c r="D72" s="58"/>
      <c r="F72" s="58"/>
      <c r="G72" s="58"/>
      <c r="H72" s="58"/>
      <c r="I72" s="58"/>
    </row>
    <row r="73" spans="1:9" x14ac:dyDescent="0.3">
      <c r="B73" s="35"/>
      <c r="C73" s="35"/>
      <c r="D73" s="35"/>
      <c r="F73" s="35"/>
      <c r="G73" s="58"/>
      <c r="H73" s="35"/>
      <c r="I73" s="35"/>
    </row>
  </sheetData>
  <sheetProtection algorithmName="SHA-512" hashValue="oYrdEmdrm0k0RQZGxYWhoF1brh0G7QYNQ7Feyj3SN5OmOzXqOOC3KP76VyBjf6M9ovXyzUe9DVTWqUm/0kn5dQ==" saltValue="EEX3PH/mwG7btDcLDkvXvQ==" spinCount="100000" sheet="1" objects="1" scenarios="1" selectLockedCells="1" sort="0" autoFilter="0" pivotTables="0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3262FCDB63F0D48BFE2D3621E15D275" ma:contentTypeVersion="13" ma:contentTypeDescription="Kurkite naują dokumentą." ma:contentTypeScope="" ma:versionID="893d96a26ece323566a0ac2d23a6fc06">
  <xsd:schema xmlns:xsd="http://www.w3.org/2001/XMLSchema" xmlns:xs="http://www.w3.org/2001/XMLSchema" xmlns:p="http://schemas.microsoft.com/office/2006/metadata/properties" xmlns:ns2="c509ce41-3fa7-4fce-ae5c-dda7fe953e40" xmlns:ns3="4d7f677b-5238-4cfe-bdcb-938489fe149f" targetNamespace="http://schemas.microsoft.com/office/2006/metadata/properties" ma:root="true" ma:fieldsID="9e1392f4865dcfa0c04b5edd1d3d15e9" ns2:_="" ns3:_="">
    <xsd:import namespace="c509ce41-3fa7-4fce-ae5c-dda7fe953e40"/>
    <xsd:import namespace="4d7f677b-5238-4cfe-bdcb-938489fe1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09ce41-3fa7-4fce-ae5c-dda7fe953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7f677b-5238-4cfe-bdcb-938489fe149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83fe4c1-a37c-45bd-9c8b-c83029c273f4}" ma:internalName="TaxCatchAll" ma:showField="CatchAllData" ma:web="4d7f677b-5238-4cfe-bdcb-938489fe14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09ce41-3fa7-4fce-ae5c-dda7fe953e40">
      <Terms xmlns="http://schemas.microsoft.com/office/infopath/2007/PartnerControls"/>
    </lcf76f155ced4ddcb4097134ff3c332f>
    <TaxCatchAll xmlns="4d7f677b-5238-4cfe-bdcb-938489fe149f" xsi:nil="true"/>
  </documentManagement>
</p:properties>
</file>

<file path=customXml/itemProps1.xml><?xml version="1.0" encoding="utf-8"?>
<ds:datastoreItem xmlns:ds="http://schemas.openxmlformats.org/officeDocument/2006/customXml" ds:itemID="{842ABFA6-2BD6-41BC-9120-FD20D6F568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B1E265-D180-41A0-A879-6AC4C4D852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09ce41-3fa7-4fce-ae5c-dda7fe953e40"/>
    <ds:schemaRef ds:uri="4d7f677b-5238-4cfe-bdcb-938489fe14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060D10-1DAD-4BDD-A385-995462151C2F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4d7f677b-5238-4cfe-bdcb-938489fe149f"/>
    <ds:schemaRef ds:uri="c509ce41-3fa7-4fce-ae5c-dda7fe953e4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DUŽ</vt:lpstr>
      <vt:lpstr>Kainų lentelė į DU</vt:lpstr>
      <vt:lpstr>Pasiūlymas iš sutarties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Karolis Urbanavičius</cp:lastModifiedBy>
  <cp:revision/>
  <dcterms:created xsi:type="dcterms:W3CDTF">2013-09-04T10:02:57Z</dcterms:created>
  <dcterms:modified xsi:type="dcterms:W3CDTF">2026-05-28T08:02:55Z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0x010100F3262FCDB63F0D48BFE2D3621E15D275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